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13210525-B03C-4CE8-A259-7CA346ECD608}" xr6:coauthVersionLast="47" xr6:coauthVersionMax="47" xr10:uidLastSave="{00000000-0000-0000-0000-000000000000}"/>
  <bookViews>
    <workbookView xWindow="-120" yWindow="-120" windowWidth="29040" windowHeight="15720" tabRatio="903" firstSheet="1" activeTab="1" xr2:uid="{00000000-000D-0000-FFFF-FFFF00000000}"/>
  </bookViews>
  <sheets>
    <sheet name="1 공무원총괄" sheetId="114" r:id="rId1"/>
    <sheet name="1 공무원총괄 (2)" sheetId="115" r:id="rId2"/>
    <sheet name="2 시 공무원" sheetId="116" r:id="rId3"/>
    <sheet name="2 시 공무원 (2)" sheetId="117" r:id="rId4"/>
    <sheet name="3 시 본청공무원" sheetId="118" r:id="rId5"/>
    <sheet name="3 시 본청공무원 (2)" sheetId="119" r:id="rId6"/>
    <sheet name="3 시 본청공무원  (3)" sheetId="120" r:id="rId7"/>
    <sheet name="4 시 의회사무국, 직속기관 및 사업소 공무원" sheetId="121" r:id="rId8"/>
    <sheet name="4  시 의회사무국, 직속기관 및 사업소 공무원 (2)" sheetId="122" r:id="rId9"/>
    <sheet name="4 시 의회사무국,직속기관 및 사업소 공무원 (3)" sheetId="123" r:id="rId10"/>
    <sheet name="5 읍면동공무원" sheetId="124" r:id="rId11"/>
    <sheet name="6 소방공무원" sheetId="69" r:id="rId12"/>
    <sheet name="7 경찰공무원" sheetId="125" r:id="rId13"/>
    <sheet name="8 퇴직사유별 공무원" sheetId="109" r:id="rId14"/>
    <sheet name="8 퇴직사유별공무원(2)" sheetId="110" r:id="rId15"/>
    <sheet name="9 화재발생" sheetId="14" r:id="rId16"/>
    <sheet name="10 발화요인별 화재발생" sheetId="84" r:id="rId17"/>
    <sheet name="11 장소별 화재발생" sheetId="81" r:id="rId18"/>
    <sheet name="12 산불발생 현황" sheetId="72" r:id="rId19"/>
    <sheet name="13 소방장비" sheetId="87" r:id="rId20"/>
    <sheet name="13 소방장비 (2)" sheetId="88" r:id="rId21"/>
    <sheet name="14 구급활동실적" sheetId="111" r:id="rId22"/>
    <sheet name="15 구조활동실적" sheetId="112" r:id="rId23"/>
    <sheet name="16 재난사고 발생 및 피해현황" sheetId="113" r:id="rId24"/>
    <sheet name="17 자연재해 발생 및 피해현황" sheetId="94" r:id="rId25"/>
    <sheet name="18 소방대상물현황" sheetId="96" r:id="rId26"/>
    <sheet name="18 소방대상물현황 (2)" sheetId="97" r:id="rId27"/>
    <sheet name="19 위험물제조소 설치현황" sheetId="98" r:id="rId28"/>
    <sheet name="20 교통사고건수" sheetId="99" r:id="rId29"/>
    <sheet name="21 자동차단속 및 처리" sheetId="1" r:id="rId30"/>
    <sheet name="21 자동차단속 및 처리 (2)" sheetId="57" r:id="rId31"/>
    <sheet name="22 운전면허소지자" sheetId="2" r:id="rId32"/>
    <sheet name="xxxxxxxx" sheetId="83" state="veryHidden" r:id="rId33"/>
  </sheets>
  <externalReferences>
    <externalReference r:id="rId34"/>
  </externalReferences>
  <definedNames>
    <definedName name="Document_array" localSheetId="32">{"Book1","2007- 16.공공행정 및 사법.xls"}</definedName>
    <definedName name="_xlnm.Print_Area" localSheetId="17">'11 장소별 화재발생'!$A$1:$K$24</definedName>
    <definedName name="_xlnm.Print_Area" localSheetId="18">'12 산불발생 현황'!$A$1:$K$12</definedName>
    <definedName name="_xlnm.Print_Area" localSheetId="20">'13 소방장비 (2)'!$A$1:$L$37</definedName>
    <definedName name="_xlnm.Print_Area" localSheetId="2">'2 시 공무원'!$A$1:$H$24</definedName>
    <definedName name="_xlnm.Print_Area" localSheetId="6">'3 시 본청공무원  (3)'!$A$1:$F$50</definedName>
    <definedName name="_xlnm.Print_Area" localSheetId="5">'3 시 본청공무원 (2)'!$A$1:$H$50</definedName>
    <definedName name="_xlnm.Print_Area" localSheetId="8">'4  시 의회사무국, 직속기관 및 사업소 공무원 (2)'!$A$1:$I$27</definedName>
    <definedName name="_xlnm.Print_Area" localSheetId="9">'4 시 의회사무국,직속기관 및 사업소 공무원 (3)'!$A$1:$G$27</definedName>
    <definedName name="_xlnm.Print_Area" localSheetId="11">'6 소방공무원'!$A$1:$L$25</definedName>
    <definedName name="_xlnm.Print_Area" localSheetId="13">'8 퇴직사유별 공무원'!$A$1:$P$23</definedName>
    <definedName name="_xlnm.Print_Area" localSheetId="14">'8 퇴직사유별공무원(2)'!$A$1:$M$22</definedName>
    <definedName name="지우기" localSheetId="32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20" l="1"/>
  <c r="B11" i="120"/>
  <c r="G11" i="119"/>
  <c r="F11" i="119"/>
  <c r="E11" i="119"/>
  <c r="D11" i="119"/>
  <c r="C11" i="119"/>
  <c r="B11" i="119"/>
  <c r="C23" i="124" l="1"/>
  <c r="B23" i="124" s="1"/>
  <c r="C22" i="124"/>
  <c r="B22" i="124"/>
  <c r="C21" i="124"/>
  <c r="B21" i="124"/>
  <c r="C20" i="124"/>
  <c r="B20" i="124"/>
  <c r="C19" i="124"/>
  <c r="B19" i="124"/>
  <c r="C18" i="124"/>
  <c r="B18" i="124"/>
  <c r="C17" i="124"/>
  <c r="B17" i="124"/>
  <c r="C16" i="124"/>
  <c r="B16" i="124"/>
  <c r="C15" i="124"/>
  <c r="B15" i="124"/>
  <c r="C14" i="124"/>
  <c r="B14" i="124"/>
  <c r="C13" i="124"/>
  <c r="B13" i="124"/>
  <c r="C12" i="124"/>
  <c r="B12" i="124"/>
  <c r="H11" i="124"/>
  <c r="G11" i="124"/>
  <c r="F11" i="124"/>
  <c r="E11" i="124"/>
  <c r="D11" i="124"/>
  <c r="B27" i="115"/>
  <c r="B26" i="115"/>
  <c r="B25" i="115"/>
  <c r="B24" i="115"/>
  <c r="B23" i="115"/>
  <c r="B22" i="115"/>
  <c r="B21" i="115"/>
  <c r="B20" i="115"/>
  <c r="B18" i="115"/>
  <c r="B16" i="115"/>
  <c r="B15" i="115"/>
  <c r="B14" i="115"/>
  <c r="B13" i="115"/>
  <c r="B12" i="115"/>
  <c r="B11" i="115"/>
  <c r="B10" i="115"/>
  <c r="B9" i="115"/>
  <c r="B8" i="115"/>
  <c r="B7" i="115"/>
  <c r="B6" i="115"/>
  <c r="B5" i="115"/>
  <c r="B32" i="114"/>
  <c r="B31" i="114"/>
  <c r="B30" i="114"/>
  <c r="B29" i="114"/>
  <c r="B28" i="114"/>
  <c r="B27" i="114"/>
  <c r="B26" i="114"/>
  <c r="B25" i="114"/>
  <c r="B24" i="114"/>
  <c r="B23" i="114"/>
  <c r="B22" i="114"/>
  <c r="B21" i="114"/>
  <c r="B20" i="114"/>
  <c r="B19" i="114"/>
  <c r="B18" i="114"/>
  <c r="B17" i="114"/>
  <c r="B16" i="114"/>
  <c r="B15" i="114"/>
  <c r="B14" i="114"/>
  <c r="B13" i="114"/>
  <c r="B12" i="114"/>
  <c r="C23" i="2"/>
  <c r="B11" i="124" l="1"/>
  <c r="C11" i="124"/>
</calcChain>
</file>

<file path=xl/sharedStrings.xml><?xml version="1.0" encoding="utf-8"?>
<sst xmlns="http://schemas.openxmlformats.org/spreadsheetml/2006/main" count="3365" uniqueCount="682">
  <si>
    <t>-</t>
    <phoneticPr fontId="2" type="noConversion"/>
  </si>
  <si>
    <t>1종</t>
    <phoneticPr fontId="2" type="noConversion"/>
  </si>
  <si>
    <t>자료 : 광양소방서</t>
    <phoneticPr fontId="2" type="noConversion"/>
  </si>
  <si>
    <t>자료 : 광양경찰서</t>
    <phoneticPr fontId="2" type="noConversion"/>
  </si>
  <si>
    <t>6. 소방공무원(계속)  (Cont'd)</t>
    <phoneticPr fontId="2" type="noConversion"/>
  </si>
  <si>
    <t>합계
Total</t>
    <phoneticPr fontId="2" type="noConversion"/>
  </si>
  <si>
    <t>연별
Year</t>
    <phoneticPr fontId="2" type="noConversion"/>
  </si>
  <si>
    <t>특정직
Special</t>
    <phoneticPr fontId="2" type="noConversion"/>
  </si>
  <si>
    <t>일반직
General</t>
    <phoneticPr fontId="2" type="noConversion"/>
  </si>
  <si>
    <t>계
Sub-Total</t>
    <phoneticPr fontId="2" type="noConversion"/>
  </si>
  <si>
    <t>연구사
Researcher</t>
    <phoneticPr fontId="2" type="noConversion"/>
  </si>
  <si>
    <t>지도관
Advising officer</t>
    <phoneticPr fontId="2" type="noConversion"/>
  </si>
  <si>
    <t>지도사
Advisor</t>
    <phoneticPr fontId="2" type="noConversion"/>
  </si>
  <si>
    <t>별정직
Specific</t>
    <phoneticPr fontId="2" type="noConversion"/>
  </si>
  <si>
    <t>고용직
Temporary</t>
    <phoneticPr fontId="2" type="noConversion"/>
  </si>
  <si>
    <t>연 도  및
읍면동별
Year&amp;Eup,
Myeon,Dong</t>
    <phoneticPr fontId="2" type="noConversion"/>
  </si>
  <si>
    <t>기능직
Technical</t>
    <phoneticPr fontId="2" type="noConversion"/>
  </si>
  <si>
    <t>계
Total</t>
    <phoneticPr fontId="2" type="noConversion"/>
  </si>
  <si>
    <t>기타
Others</t>
    <phoneticPr fontId="2" type="noConversion"/>
  </si>
  <si>
    <t>방화
Arson</t>
    <phoneticPr fontId="2" type="noConversion"/>
  </si>
  <si>
    <t>사망
Death</t>
    <phoneticPr fontId="2" type="noConversion"/>
  </si>
  <si>
    <t>부상
Injury</t>
    <phoneticPr fontId="2" type="noConversion"/>
  </si>
  <si>
    <t>연 별
Year</t>
    <phoneticPr fontId="2" type="noConversion"/>
  </si>
  <si>
    <t>총수
Total</t>
    <phoneticPr fontId="2" type="noConversion"/>
  </si>
  <si>
    <t>특수
Special</t>
    <phoneticPr fontId="2" type="noConversion"/>
  </si>
  <si>
    <t>-</t>
  </si>
  <si>
    <t>광양읍</t>
  </si>
  <si>
    <t>봉강면</t>
  </si>
  <si>
    <t>옥룡면</t>
  </si>
  <si>
    <t>옥곡면</t>
  </si>
  <si>
    <t>진상면</t>
  </si>
  <si>
    <t>진월면</t>
  </si>
  <si>
    <t>다압면</t>
  </si>
  <si>
    <t>골약동</t>
  </si>
  <si>
    <t>중마동</t>
  </si>
  <si>
    <t>광영동</t>
  </si>
  <si>
    <t>태인동</t>
  </si>
  <si>
    <t>금호동</t>
  </si>
  <si>
    <t>의원면직</t>
  </si>
  <si>
    <t>사망</t>
  </si>
  <si>
    <t>정년퇴직</t>
  </si>
  <si>
    <t>만료퇴직</t>
  </si>
  <si>
    <t>해임</t>
  </si>
  <si>
    <t>파면</t>
  </si>
  <si>
    <t>당연퇴직</t>
  </si>
  <si>
    <t>직권면직</t>
  </si>
  <si>
    <t>명예퇴직</t>
  </si>
  <si>
    <t>조기퇴직</t>
  </si>
  <si>
    <t>본청
Head Office</t>
    <phoneticPr fontId="2" type="noConversion"/>
  </si>
  <si>
    <t>읍면동
Eup-Myeon and Dong</t>
    <phoneticPr fontId="2" type="noConversion"/>
  </si>
  <si>
    <t>연   별
실과별
Year &amp;
 Office, Division</t>
    <phoneticPr fontId="2" type="noConversion"/>
  </si>
  <si>
    <t>정무직
Political Position</t>
    <phoneticPr fontId="2" type="noConversion"/>
  </si>
  <si>
    <t>남
Male</t>
    <phoneticPr fontId="2" type="noConversion"/>
  </si>
  <si>
    <t>여
Female</t>
    <phoneticPr fontId="2" type="noConversion"/>
  </si>
  <si>
    <t>실화
Accident</t>
    <phoneticPr fontId="2" type="noConversion"/>
  </si>
  <si>
    <t>동수
No. of Building</t>
    <phoneticPr fontId="2" type="noConversion"/>
  </si>
  <si>
    <t>면적(㎡)
Area</t>
    <phoneticPr fontId="2" type="noConversion"/>
  </si>
  <si>
    <r>
      <t xml:space="preserve">연구사
</t>
    </r>
    <r>
      <rPr>
        <sz val="9"/>
        <rFont val="HY신명조"/>
        <family val="1"/>
        <charset val="129"/>
      </rPr>
      <t>Researcher</t>
    </r>
    <phoneticPr fontId="2" type="noConversion"/>
  </si>
  <si>
    <r>
      <t xml:space="preserve">계
</t>
    </r>
    <r>
      <rPr>
        <sz val="9"/>
        <rFont val="HY신명조"/>
        <family val="1"/>
        <charset val="129"/>
      </rPr>
      <t>Sub-Total</t>
    </r>
    <phoneticPr fontId="2" type="noConversion"/>
  </si>
  <si>
    <t>단위 : 명</t>
    <phoneticPr fontId="2" type="noConversion"/>
  </si>
  <si>
    <t>Unit : person</t>
  </si>
  <si>
    <t>Unit : person</t>
    <phoneticPr fontId="2" type="noConversion"/>
  </si>
  <si>
    <t>주 : 소방서 공무원(전라남도 소속)은 2001년 부터 제외</t>
    <phoneticPr fontId="2" type="noConversion"/>
  </si>
  <si>
    <t>전문직
Professional</t>
    <phoneticPr fontId="2" type="noConversion"/>
  </si>
  <si>
    <t>인원수
Persons</t>
    <phoneticPr fontId="2" type="noConversion"/>
  </si>
  <si>
    <t>Unit : case</t>
    <phoneticPr fontId="2" type="noConversion"/>
  </si>
  <si>
    <t>단위 : 건</t>
    <phoneticPr fontId="2" type="noConversion"/>
  </si>
  <si>
    <t>Unit : case, 1000won, person</t>
    <phoneticPr fontId="2" type="noConversion"/>
  </si>
  <si>
    <t>발     생
Number of fire incidents</t>
    <phoneticPr fontId="2" type="noConversion"/>
  </si>
  <si>
    <t>소     실
Burnt-down</t>
    <phoneticPr fontId="2" type="noConversion"/>
  </si>
  <si>
    <t>이재가구수
No. of households</t>
    <phoneticPr fontId="2" type="noConversion"/>
  </si>
  <si>
    <t>Unit : person</t>
    <phoneticPr fontId="2" type="noConversion"/>
  </si>
  <si>
    <t>단위 : 명</t>
    <phoneticPr fontId="2" type="noConversion"/>
  </si>
  <si>
    <t>합계
Total</t>
    <phoneticPr fontId="2" type="noConversion"/>
  </si>
  <si>
    <t xml:space="preserve">  주  : 합계란에 의용소방대원 제외</t>
    <phoneticPr fontId="2" type="noConversion"/>
  </si>
  <si>
    <t>자료 : 광양소방서</t>
    <phoneticPr fontId="2" type="noConversion"/>
  </si>
  <si>
    <t>이재민수
No. of Victims</t>
    <phoneticPr fontId="2" type="noConversion"/>
  </si>
  <si>
    <t>부동산
Immovable properby</t>
    <phoneticPr fontId="2" type="noConversion"/>
  </si>
  <si>
    <t>동산
Movable property</t>
    <phoneticPr fontId="2" type="noConversion"/>
  </si>
  <si>
    <t>단위 :  ha, 백만원</t>
    <phoneticPr fontId="2" type="noConversion"/>
  </si>
  <si>
    <t>Unit : ha, million won</t>
    <phoneticPr fontId="2" type="noConversion"/>
  </si>
  <si>
    <t>논밭두렁
Weed burning</t>
    <phoneticPr fontId="2" type="noConversion"/>
  </si>
  <si>
    <t>어린이 불장난
Accident by children</t>
    <phoneticPr fontId="2" type="noConversion"/>
  </si>
  <si>
    <t>기 타
Others</t>
    <phoneticPr fontId="2" type="noConversion"/>
  </si>
  <si>
    <t>면적
Area</t>
    <phoneticPr fontId="2" type="noConversion"/>
  </si>
  <si>
    <t>피해액
Amount 
of damage</t>
    <phoneticPr fontId="2" type="noConversion"/>
  </si>
  <si>
    <t>단위 : 건, 천원, 명</t>
    <phoneticPr fontId="2" type="noConversion"/>
  </si>
  <si>
    <t>기계적요인
Machinery</t>
    <phoneticPr fontId="2" type="noConversion"/>
  </si>
  <si>
    <t>2007- 16.공공행정 및 사법.xls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</si>
  <si>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</si>
  <si>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</si>
  <si>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</si>
  <si>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</si>
  <si>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</si>
  <si>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</si>
  <si>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</si>
  <si>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</si>
  <si>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</si>
  <si>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</si>
  <si>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</si>
  <si>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</si>
  <si>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r>
      <t xml:space="preserve">연구관
</t>
    </r>
    <r>
      <rPr>
        <sz val="10"/>
        <rFont val="HY신명조"/>
        <family val="1"/>
        <charset val="129"/>
      </rPr>
      <t>Research Officer</t>
    </r>
    <phoneticPr fontId="2" type="noConversion"/>
  </si>
  <si>
    <r>
      <t xml:space="preserve">지도관
</t>
    </r>
    <r>
      <rPr>
        <sz val="10"/>
        <rFont val="HY신명조"/>
        <family val="1"/>
        <charset val="129"/>
      </rPr>
      <t>Advising officer</t>
    </r>
    <phoneticPr fontId="2" type="noConversion"/>
  </si>
  <si>
    <t>연구관
Research Officer</t>
    <phoneticPr fontId="2" type="noConversion"/>
  </si>
  <si>
    <r>
      <t xml:space="preserve">지도관
</t>
    </r>
    <r>
      <rPr>
        <sz val="8"/>
        <rFont val="HY신명조"/>
        <family val="1"/>
        <charset val="129"/>
      </rPr>
      <t>Advising officer</t>
    </r>
    <phoneticPr fontId="2" type="noConversion"/>
  </si>
  <si>
    <r>
      <t>기능직
T</t>
    </r>
    <r>
      <rPr>
        <sz val="8"/>
        <rFont val="HY신명조"/>
        <family val="1"/>
        <charset val="129"/>
      </rPr>
      <t>echnical</t>
    </r>
    <phoneticPr fontId="2" type="noConversion"/>
  </si>
  <si>
    <t>고위
공무원</t>
    <phoneticPr fontId="2" type="noConversion"/>
  </si>
  <si>
    <t>정무</t>
  </si>
  <si>
    <t>행정</t>
  </si>
  <si>
    <t>세무</t>
  </si>
  <si>
    <t>전산</t>
  </si>
  <si>
    <t>사서</t>
  </si>
  <si>
    <t>기계</t>
  </si>
  <si>
    <t>전기</t>
  </si>
  <si>
    <t>금속</t>
  </si>
  <si>
    <t>화공</t>
  </si>
  <si>
    <t>농업</t>
  </si>
  <si>
    <t>녹지</t>
  </si>
  <si>
    <t>축산</t>
  </si>
  <si>
    <t>2. 시 공무원 (계속)  (Cont'd)</t>
    <phoneticPr fontId="2" type="noConversion"/>
  </si>
  <si>
    <t xml:space="preserve"> 농업기술
 센터</t>
  </si>
  <si>
    <t xml:space="preserve"> 보건소</t>
  </si>
  <si>
    <t>건강증진과</t>
  </si>
  <si>
    <t>소방정
Fire 
chief</t>
  </si>
  <si>
    <t>소방경
Fire captain</t>
  </si>
  <si>
    <t>소방위
Fire Lieutenant</t>
  </si>
  <si>
    <t>소방장
Fire Sergeant</t>
  </si>
  <si>
    <t>소방교
Senior fire fighter</t>
  </si>
  <si>
    <t>계</t>
    <phoneticPr fontId="2" type="noConversion"/>
  </si>
  <si>
    <t>남</t>
    <phoneticPr fontId="2" type="noConversion"/>
  </si>
  <si>
    <t>여</t>
    <phoneticPr fontId="2" type="noConversion"/>
  </si>
  <si>
    <t xml:space="preserve">자료 : 총무과 </t>
    <phoneticPr fontId="2" type="noConversion"/>
  </si>
  <si>
    <t>기타직
others</t>
    <phoneticPr fontId="2" type="noConversion"/>
  </si>
  <si>
    <t>전문경력관
Professional</t>
    <phoneticPr fontId="2" type="noConversion"/>
  </si>
  <si>
    <t>전문경력직
Professinal</t>
    <phoneticPr fontId="2" type="noConversion"/>
  </si>
  <si>
    <t>전문경력관
Expert</t>
    <phoneticPr fontId="2" type="noConversion"/>
  </si>
  <si>
    <t>기타직
Others</t>
    <phoneticPr fontId="2" type="noConversion"/>
  </si>
  <si>
    <t>화학적요인
Chemicals</t>
    <phoneticPr fontId="2" type="noConversion"/>
  </si>
  <si>
    <t>계
Total</t>
    <phoneticPr fontId="2" type="noConversion"/>
  </si>
  <si>
    <t>단위 : 대</t>
    <phoneticPr fontId="2" type="noConversion"/>
  </si>
  <si>
    <t>Unit : each</t>
    <phoneticPr fontId="2" type="noConversion"/>
  </si>
  <si>
    <t>현장대응단</t>
  </si>
  <si>
    <t>광양119
안전센터</t>
  </si>
  <si>
    <t>광영119
안전센터</t>
  </si>
  <si>
    <t>금호119
안전센터</t>
  </si>
  <si>
    <t>구조대</t>
  </si>
  <si>
    <t>단위 : 대</t>
    <phoneticPr fontId="2" type="noConversion"/>
  </si>
  <si>
    <t>Unit : each</t>
  </si>
  <si>
    <t>일반
General</t>
    <phoneticPr fontId="2" type="noConversion"/>
  </si>
  <si>
    <t>신고건수
No. of cases reported</t>
    <phoneticPr fontId="2" type="noConversion"/>
  </si>
  <si>
    <t>질병  Diseases</t>
    <phoneticPr fontId="2" type="noConversion"/>
  </si>
  <si>
    <t>교통사고
Traffic accident</t>
    <phoneticPr fontId="2" type="noConversion"/>
  </si>
  <si>
    <t>당뇨
Diabetes</t>
    <phoneticPr fontId="2" type="noConversion"/>
  </si>
  <si>
    <t>기타
Others</t>
    <phoneticPr fontId="2" type="noConversion"/>
  </si>
  <si>
    <t>자료 : 광양소방서</t>
    <phoneticPr fontId="2" type="noConversion"/>
  </si>
  <si>
    <t>사고부상  Wounded</t>
    <phoneticPr fontId="2" type="noConversion"/>
  </si>
  <si>
    <t>의원
Clinics</t>
    <phoneticPr fontId="2" type="noConversion"/>
  </si>
  <si>
    <t>추락/낙상
Fall</t>
    <phoneticPr fontId="2" type="noConversion"/>
  </si>
  <si>
    <t>119구대 활동실적   119 Rescue activities</t>
    <phoneticPr fontId="2" type="noConversion"/>
  </si>
  <si>
    <t>출동건수
Number of cases</t>
    <phoneticPr fontId="2" type="noConversion"/>
  </si>
  <si>
    <t>계
Total</t>
    <phoneticPr fontId="2" type="noConversion"/>
  </si>
  <si>
    <t>인명구조
Rescue</t>
    <phoneticPr fontId="2" type="noConversion"/>
  </si>
  <si>
    <t>안전조치
Safety action</t>
    <phoneticPr fontId="2" type="noConversion"/>
  </si>
  <si>
    <t>기  타
Others</t>
    <phoneticPr fontId="2" type="noConversion"/>
  </si>
  <si>
    <t>119구조대 활동실적   119 Rescue activities</t>
    <phoneticPr fontId="2" type="noConversion"/>
  </si>
  <si>
    <t>화재
Fire</t>
    <phoneticPr fontId="2" type="noConversion"/>
  </si>
  <si>
    <t>승강기
Elevator</t>
    <phoneticPr fontId="2" type="noConversion"/>
  </si>
  <si>
    <t>단위 : 건, 명, 천원</t>
    <phoneticPr fontId="2" type="noConversion"/>
  </si>
  <si>
    <t xml:space="preserve">Unit : case, person, 1000won </t>
    <phoneticPr fontId="2" type="noConversion"/>
  </si>
  <si>
    <t>연별
Year</t>
    <phoneticPr fontId="2" type="noConversion"/>
  </si>
  <si>
    <t>화   재
Fire incident</t>
    <phoneticPr fontId="2" type="noConversion"/>
  </si>
  <si>
    <t>산   불
Forest fire</t>
    <phoneticPr fontId="2" type="noConversion"/>
  </si>
  <si>
    <t>붕   괴
Collapse</t>
    <phoneticPr fontId="2" type="noConversion"/>
  </si>
  <si>
    <t>환경오염
Environmental pollution</t>
    <phoneticPr fontId="2" type="noConversion"/>
  </si>
  <si>
    <t>유ㆍ도선
Barge</t>
    <phoneticPr fontId="2" type="noConversion"/>
  </si>
  <si>
    <t>기타사고
Others</t>
    <phoneticPr fontId="2" type="noConversion"/>
  </si>
  <si>
    <t>인적피해   Casualties</t>
    <phoneticPr fontId="2" type="noConversion"/>
  </si>
  <si>
    <t>인명피해
Number of casualties</t>
    <phoneticPr fontId="2" type="noConversion"/>
  </si>
  <si>
    <t>이재민발생
Refugee</t>
    <phoneticPr fontId="2" type="noConversion"/>
  </si>
  <si>
    <t>동산
Movable</t>
    <phoneticPr fontId="2" type="noConversion"/>
  </si>
  <si>
    <t xml:space="preserve">단위 : 명, ha, 천원 </t>
    <phoneticPr fontId="2" type="noConversion"/>
  </si>
  <si>
    <t>Unit : person, ha, 1000won</t>
    <phoneticPr fontId="2" type="noConversion"/>
  </si>
  <si>
    <t>연 도  및
읍면동별
Year&amp;Eup,
Myeon,Dong</t>
    <phoneticPr fontId="2" type="noConversion"/>
  </si>
  <si>
    <t>침수면적
Flooded area</t>
    <phoneticPr fontId="2" type="noConversion"/>
  </si>
  <si>
    <t>피해액
Amount of 
Damage</t>
    <phoneticPr fontId="2" type="noConversion"/>
  </si>
  <si>
    <t>명
Person</t>
    <phoneticPr fontId="2" type="noConversion"/>
  </si>
  <si>
    <t>피해액
Amount of Damage</t>
    <phoneticPr fontId="2" type="noConversion"/>
  </si>
  <si>
    <t>건물
Building</t>
    <phoneticPr fontId="2" type="noConversion"/>
  </si>
  <si>
    <t>공공시설
Public facilities</t>
    <phoneticPr fontId="2" type="noConversion"/>
  </si>
  <si>
    <t>단위 : 개소</t>
    <phoneticPr fontId="2" type="noConversion"/>
  </si>
  <si>
    <t>교정시설
Prison</t>
    <phoneticPr fontId="2" type="noConversion"/>
  </si>
  <si>
    <t>지하가
Underground arcade</t>
    <phoneticPr fontId="2" type="noConversion"/>
  </si>
  <si>
    <t>지하구
Underground  tunnel</t>
    <phoneticPr fontId="2" type="noConversion"/>
  </si>
  <si>
    <t>Unit : number</t>
    <phoneticPr fontId="2" type="noConversion"/>
  </si>
  <si>
    <t>총계
Total</t>
    <phoneticPr fontId="2" type="noConversion"/>
  </si>
  <si>
    <t>소계
sub-total</t>
    <phoneticPr fontId="2" type="noConversion"/>
  </si>
  <si>
    <t>주유
Fueling</t>
    <phoneticPr fontId="2" type="noConversion"/>
  </si>
  <si>
    <t>판매
Selling</t>
    <phoneticPr fontId="2" type="noConversion"/>
  </si>
  <si>
    <t>단위 : 건, 명</t>
    <phoneticPr fontId="2" type="noConversion"/>
  </si>
  <si>
    <t>Unit : case, person</t>
    <phoneticPr fontId="2" type="noConversion"/>
  </si>
  <si>
    <t>자료:광양경찰서</t>
    <phoneticPr fontId="2" type="noConversion"/>
  </si>
  <si>
    <t>승합차
Bus</t>
    <phoneticPr fontId="2" type="noConversion"/>
  </si>
  <si>
    <t>화물
Truck</t>
    <phoneticPr fontId="2" type="noConversion"/>
  </si>
  <si>
    <t>자료:광양경찰서</t>
    <phoneticPr fontId="2" type="noConversion"/>
  </si>
  <si>
    <t>인구10
만명당
Per 100
thousand person</t>
    <phoneticPr fontId="2" type="noConversion"/>
  </si>
  <si>
    <t>자동차
1만대당
Per 10
thousand automobile</t>
    <phoneticPr fontId="2" type="noConversion"/>
  </si>
  <si>
    <t>일반직
General service</t>
    <phoneticPr fontId="2" type="noConversion"/>
  </si>
  <si>
    <t>1급
1st
grade</t>
    <phoneticPr fontId="2" type="noConversion"/>
  </si>
  <si>
    <t>2급
2nd
grade</t>
    <phoneticPr fontId="2" type="noConversion"/>
  </si>
  <si>
    <t>3급
3rd
grade</t>
    <phoneticPr fontId="2" type="noConversion"/>
  </si>
  <si>
    <t>4급
4th
grade</t>
    <phoneticPr fontId="2" type="noConversion"/>
  </si>
  <si>
    <t>5급
5th
grade</t>
    <phoneticPr fontId="2" type="noConversion"/>
  </si>
  <si>
    <t>6급
6th
grade</t>
    <phoneticPr fontId="2" type="noConversion"/>
  </si>
  <si>
    <t>7급
7th
grade</t>
    <phoneticPr fontId="2" type="noConversion"/>
  </si>
  <si>
    <t>8급
8th
grade</t>
    <phoneticPr fontId="2" type="noConversion"/>
  </si>
  <si>
    <t>9급
9th
grade</t>
    <phoneticPr fontId="2" type="noConversion"/>
  </si>
  <si>
    <t>계약직
Contract</t>
    <phoneticPr fontId="2" type="noConversion"/>
  </si>
  <si>
    <t>1급
1st grade</t>
    <phoneticPr fontId="2" type="noConversion"/>
  </si>
  <si>
    <t>2급
2nd  grade</t>
    <phoneticPr fontId="2" type="noConversion"/>
  </si>
  <si>
    <t>3급
3rd  grade</t>
    <phoneticPr fontId="2" type="noConversion"/>
  </si>
  <si>
    <t>4급
4th  grade</t>
    <phoneticPr fontId="2" type="noConversion"/>
  </si>
  <si>
    <t>5급
5th  grade</t>
    <phoneticPr fontId="2" type="noConversion"/>
  </si>
  <si>
    <t>7급
7th  grade</t>
    <phoneticPr fontId="2" type="noConversion"/>
  </si>
  <si>
    <t>8급
8th  grade</t>
    <phoneticPr fontId="2" type="noConversion"/>
  </si>
  <si>
    <t>9급
9th  grade</t>
    <phoneticPr fontId="2" type="noConversion"/>
  </si>
  <si>
    <t>6급
6th  grade</t>
    <phoneticPr fontId="2" type="noConversion"/>
  </si>
  <si>
    <t>4급
4th grade</t>
    <phoneticPr fontId="2" type="noConversion"/>
  </si>
  <si>
    <t>5급
5th grade</t>
    <phoneticPr fontId="2" type="noConversion"/>
  </si>
  <si>
    <t>6급
6th grade</t>
    <phoneticPr fontId="2" type="noConversion"/>
  </si>
  <si>
    <t>7급
7th grade</t>
    <phoneticPr fontId="2" type="noConversion"/>
  </si>
  <si>
    <t>8급
8th grade</t>
    <phoneticPr fontId="2" type="noConversion"/>
  </si>
  <si>
    <t>9급
9th grade</t>
    <phoneticPr fontId="2" type="noConversion"/>
  </si>
  <si>
    <t>2급
2nd grade</t>
    <phoneticPr fontId="2" type="noConversion"/>
  </si>
  <si>
    <t>3급
3rd grade</t>
    <phoneticPr fontId="2" type="noConversion"/>
  </si>
  <si>
    <t>단위 : 건</t>
  </si>
  <si>
    <t>Unit : case</t>
  </si>
  <si>
    <t>연 별
Year</t>
  </si>
  <si>
    <t>건수
Cases</t>
  </si>
  <si>
    <t>위반사항    By violation</t>
  </si>
  <si>
    <t>추월
Over Passing</t>
  </si>
  <si>
    <t>회전
U-turn</t>
  </si>
  <si>
    <t>자료 : 광양경찰서</t>
  </si>
  <si>
    <t>정원초과
Over Capacity</t>
  </si>
  <si>
    <t>주정차
Illegal Parking</t>
  </si>
  <si>
    <t>불법영업
Illegal business</t>
  </si>
  <si>
    <t>적재
Over Loaded</t>
  </si>
  <si>
    <t>정비불량
Poor mainte- nance</t>
  </si>
  <si>
    <t>기타
Others</t>
  </si>
  <si>
    <t>승합차
Bus</t>
  </si>
  <si>
    <t>화물차
Truck</t>
  </si>
  <si>
    <t>기타
(특수차)
Special</t>
  </si>
  <si>
    <t>용도별
By use</t>
  </si>
  <si>
    <t>사업용
Business</t>
  </si>
  <si>
    <t>전문직
Professional</t>
    <phoneticPr fontId="2" type="noConversion"/>
  </si>
  <si>
    <t>의용소방대
Volunteer firemen</t>
    <phoneticPr fontId="2" type="noConversion"/>
  </si>
  <si>
    <t>여성의용소방대원
Woman Volunteer firemen</t>
    <phoneticPr fontId="2" type="noConversion"/>
  </si>
  <si>
    <t>단위 : 건, 천원, 명</t>
    <phoneticPr fontId="2" type="noConversion"/>
  </si>
  <si>
    <t>부주의
Careless</t>
    <phoneticPr fontId="2" type="noConversion"/>
  </si>
  <si>
    <t>교통사고
Traffic accident</t>
    <phoneticPr fontId="2" type="noConversion"/>
  </si>
  <si>
    <t>기타
Other</t>
    <phoneticPr fontId="2" type="noConversion"/>
  </si>
  <si>
    <t>구급환자유형별
No. of first-aid patients by type</t>
    <phoneticPr fontId="2" type="noConversion"/>
  </si>
  <si>
    <t>이송 병원별
By medical facilities</t>
    <phoneticPr fontId="2" type="noConversion"/>
  </si>
  <si>
    <t>일반병원
Hospitals</t>
    <phoneticPr fontId="2" type="noConversion"/>
  </si>
  <si>
    <t>갇힘
Confinement</t>
    <phoneticPr fontId="2" type="noConversion"/>
  </si>
  <si>
    <t>아파트
Apartments</t>
    <phoneticPr fontId="2" type="noConversion"/>
  </si>
  <si>
    <t>기숙사
Dormitories</t>
    <phoneticPr fontId="2" type="noConversion"/>
  </si>
  <si>
    <t>저장소
Storage</t>
    <phoneticPr fontId="2" type="noConversion"/>
  </si>
  <si>
    <t>저   장   소  Storage</t>
    <phoneticPr fontId="2" type="noConversion"/>
  </si>
  <si>
    <t>임기제
Fixedterm</t>
    <phoneticPr fontId="2" type="noConversion"/>
  </si>
  <si>
    <t xml:space="preserve"> 자료 : 산림소득과</t>
    <phoneticPr fontId="2" type="noConversion"/>
  </si>
  <si>
    <t>자료 : 광양소방서</t>
    <phoneticPr fontId="2" type="noConversion"/>
  </si>
  <si>
    <t>단위 : 대</t>
    <phoneticPr fontId="2" type="noConversion"/>
  </si>
  <si>
    <t>Unit : each</t>
    <phoneticPr fontId="2" type="noConversion"/>
  </si>
  <si>
    <t>화학차  
Chemical truck</t>
    <phoneticPr fontId="2" type="noConversion"/>
  </si>
  <si>
    <t>사회복지</t>
    <phoneticPr fontId="2" type="noConversion"/>
  </si>
  <si>
    <t>수의</t>
    <phoneticPr fontId="2" type="noConversion"/>
  </si>
  <si>
    <t>해양수산</t>
    <phoneticPr fontId="2" type="noConversion"/>
  </si>
  <si>
    <t>보건</t>
    <phoneticPr fontId="2" type="noConversion"/>
  </si>
  <si>
    <t>식품위생</t>
    <phoneticPr fontId="2" type="noConversion"/>
  </si>
  <si>
    <t>의료기술</t>
    <phoneticPr fontId="2" type="noConversion"/>
  </si>
  <si>
    <t>의무</t>
    <phoneticPr fontId="2" type="noConversion"/>
  </si>
  <si>
    <t>보건진료</t>
    <phoneticPr fontId="2" type="noConversion"/>
  </si>
  <si>
    <t>간호</t>
    <phoneticPr fontId="2" type="noConversion"/>
  </si>
  <si>
    <t xml:space="preserve">환경 </t>
    <phoneticPr fontId="2" type="noConversion"/>
  </si>
  <si>
    <t>도시계획</t>
    <phoneticPr fontId="2" type="noConversion"/>
  </si>
  <si>
    <t>토목</t>
    <phoneticPr fontId="2" type="noConversion"/>
  </si>
  <si>
    <t>건축</t>
    <phoneticPr fontId="2" type="noConversion"/>
  </si>
  <si>
    <t>지적</t>
    <phoneticPr fontId="2" type="noConversion"/>
  </si>
  <si>
    <t>디자인</t>
    <phoneticPr fontId="2" type="noConversion"/>
  </si>
  <si>
    <t>방송통신</t>
    <phoneticPr fontId="2" type="noConversion"/>
  </si>
  <si>
    <t>위생</t>
    <phoneticPr fontId="2" type="noConversion"/>
  </si>
  <si>
    <t>시설관리</t>
    <phoneticPr fontId="2" type="noConversion"/>
  </si>
  <si>
    <t>속기</t>
    <phoneticPr fontId="2" type="noConversion"/>
  </si>
  <si>
    <t>운전</t>
    <phoneticPr fontId="2" type="noConversion"/>
  </si>
  <si>
    <t>전화상담운영</t>
    <phoneticPr fontId="2" type="noConversion"/>
  </si>
  <si>
    <t>전기운영</t>
    <phoneticPr fontId="2" type="noConversion"/>
  </si>
  <si>
    <t>기계운영</t>
    <phoneticPr fontId="2" type="noConversion"/>
  </si>
  <si>
    <t>선박항해운영</t>
    <phoneticPr fontId="2" type="noConversion"/>
  </si>
  <si>
    <t>연구직</t>
    <phoneticPr fontId="2" type="noConversion"/>
  </si>
  <si>
    <t>지도직</t>
    <phoneticPr fontId="2" type="noConversion"/>
  </si>
  <si>
    <t>전문경력관</t>
    <phoneticPr fontId="2" type="noConversion"/>
  </si>
  <si>
    <t>별정직</t>
    <phoneticPr fontId="2" type="noConversion"/>
  </si>
  <si>
    <t>정무직
Political 
Position</t>
    <phoneticPr fontId="2" type="noConversion"/>
  </si>
  <si>
    <t>고위
공무원
Senior
civil
service</t>
    <phoneticPr fontId="2" type="noConversion"/>
  </si>
  <si>
    <t>총무과</t>
  </si>
  <si>
    <t>세정과</t>
  </si>
  <si>
    <t>회계과</t>
  </si>
  <si>
    <t>민원지적과</t>
  </si>
  <si>
    <t>기술보급과</t>
  </si>
  <si>
    <t>상수도과</t>
  </si>
  <si>
    <t>하수도과</t>
  </si>
  <si>
    <t>하수처리과</t>
  </si>
  <si>
    <t>생활폐기물과</t>
  </si>
  <si>
    <t>자료 : 총무과</t>
    <phoneticPr fontId="2" type="noConversion"/>
  </si>
  <si>
    <t>중마119
안전센터</t>
    <phoneticPr fontId="2" type="noConversion"/>
  </si>
  <si>
    <t>중마119
안전센터</t>
    <phoneticPr fontId="2" type="noConversion"/>
  </si>
  <si>
    <t>징수과</t>
    <phoneticPr fontId="2" type="noConversion"/>
  </si>
  <si>
    <t>의회사무국</t>
    <phoneticPr fontId="2" type="noConversion"/>
  </si>
  <si>
    <t>시설관리과</t>
    <phoneticPr fontId="2" type="noConversion"/>
  </si>
  <si>
    <t>주) 자동차 1만대당 사고건수는 사이버경찰청 교통사고통계 자료 참고, 인구 10만명당 사망자 및 부상자는 주민등록인구통계 이용</t>
    <phoneticPr fontId="2" type="noConversion"/>
  </si>
  <si>
    <t>ⅩⅦ공공행정 및 사법</t>
  </si>
  <si>
    <t>ⅩⅦ공공행정 및 사법</t>
    <phoneticPr fontId="2" type="noConversion"/>
  </si>
  <si>
    <t>ⅩⅦ공공행정 및 사법</t>
    <phoneticPr fontId="2" type="noConversion"/>
  </si>
  <si>
    <t>기타
주택
Other Housing</t>
    <phoneticPr fontId="2" type="noConversion"/>
  </si>
  <si>
    <t>학교
Schools</t>
    <phoneticPr fontId="2" type="noConversion"/>
  </si>
  <si>
    <t>작업장
Workshop</t>
    <phoneticPr fontId="2" type="noConversion"/>
  </si>
  <si>
    <t>음식점
Restaurants</t>
    <phoneticPr fontId="2" type="noConversion"/>
  </si>
  <si>
    <t>운 송
(차량, 철도 등)
Transportation(car, train etc)</t>
    <phoneticPr fontId="2" type="noConversion"/>
  </si>
  <si>
    <t>임  야
Land</t>
    <phoneticPr fontId="2" type="noConversion"/>
  </si>
  <si>
    <t>연구직
Research service</t>
    <phoneticPr fontId="2" type="noConversion"/>
  </si>
  <si>
    <t>지도직
Instruction service</t>
    <phoneticPr fontId="2" type="noConversion"/>
  </si>
  <si>
    <t>실 화 Accident</t>
    <phoneticPr fontId="2" type="noConversion"/>
  </si>
  <si>
    <r>
      <t xml:space="preserve">피해액
</t>
    </r>
    <r>
      <rPr>
        <sz val="9"/>
        <color theme="1"/>
        <rFont val="HY신명조"/>
        <family val="1"/>
        <charset val="129"/>
      </rPr>
      <t>Amount of damage</t>
    </r>
    <phoneticPr fontId="2" type="noConversion"/>
  </si>
  <si>
    <t>수난사고
Water accident</t>
    <phoneticPr fontId="2" type="noConversion"/>
  </si>
  <si>
    <t>기계사고
Machinery</t>
    <phoneticPr fontId="2" type="noConversion"/>
  </si>
  <si>
    <t>종교시설
Religious facility</t>
    <phoneticPr fontId="2" type="noConversion"/>
  </si>
  <si>
    <t>수련시설
Trainig facility</t>
    <phoneticPr fontId="2" type="noConversion"/>
  </si>
  <si>
    <t>운동시설
Sports facility</t>
  </si>
  <si>
    <t>발전시설
Power palnt</t>
    <phoneticPr fontId="2" type="noConversion"/>
  </si>
  <si>
    <t>묘지관련 시설
Cemetery related facilities</t>
    <phoneticPr fontId="2" type="noConversion"/>
  </si>
  <si>
    <t>관광휴게시설
Tourism and resting facility</t>
    <phoneticPr fontId="2" type="noConversion"/>
  </si>
  <si>
    <t>장례식장
Funeral hall</t>
    <phoneticPr fontId="2" type="noConversion"/>
  </si>
  <si>
    <t>판매시설 
Sales facility</t>
    <phoneticPr fontId="2" type="noConversion"/>
  </si>
  <si>
    <t>방송통신
시      설
Broadcasting and telecommunication facility</t>
    <phoneticPr fontId="2" type="noConversion"/>
  </si>
  <si>
    <t>복합건축물
Complex buildings</t>
    <phoneticPr fontId="2" type="noConversion"/>
  </si>
  <si>
    <t>사고(건)
Accident(in case)</t>
    <phoneticPr fontId="2" type="noConversion"/>
  </si>
  <si>
    <t>사망(명)
Death(in person)</t>
    <phoneticPr fontId="2" type="noConversion"/>
  </si>
  <si>
    <t>부상(명)
Injury(in person)</t>
    <phoneticPr fontId="2" type="noConversion"/>
  </si>
  <si>
    <t>과속
Speeding</t>
    <phoneticPr fontId="2" type="noConversion"/>
  </si>
  <si>
    <t>2종
Type 2</t>
    <phoneticPr fontId="2" type="noConversion"/>
  </si>
  <si>
    <t>소계</t>
    <phoneticPr fontId="2" type="noConversion"/>
  </si>
  <si>
    <t>55m</t>
    <phoneticPr fontId="2" type="noConversion"/>
  </si>
  <si>
    <t>52m</t>
    <phoneticPr fontId="2" type="noConversion"/>
  </si>
  <si>
    <t>50m</t>
    <phoneticPr fontId="2" type="noConversion"/>
  </si>
  <si>
    <t>46m</t>
    <phoneticPr fontId="2" type="noConversion"/>
  </si>
  <si>
    <t>40m</t>
    <phoneticPr fontId="2" type="noConversion"/>
  </si>
  <si>
    <t>32m</t>
    <phoneticPr fontId="2" type="noConversion"/>
  </si>
  <si>
    <t>45m</t>
    <phoneticPr fontId="2" type="noConversion"/>
  </si>
  <si>
    <t>41m</t>
    <phoneticPr fontId="2" type="noConversion"/>
  </si>
  <si>
    <t>35m</t>
    <phoneticPr fontId="2" type="noConversion"/>
  </si>
  <si>
    <t>27m</t>
    <phoneticPr fontId="2" type="noConversion"/>
  </si>
  <si>
    <t>18.5m</t>
    <phoneticPr fontId="2" type="noConversion"/>
  </si>
  <si>
    <t>구조공작차
Rescue vehicle</t>
    <phoneticPr fontId="2" type="noConversion"/>
  </si>
  <si>
    <t>화생방차
CBR truck</t>
    <phoneticPr fontId="2" type="noConversion"/>
  </si>
  <si>
    <t>구조버스
Rescue bus</t>
    <phoneticPr fontId="2" type="noConversion"/>
  </si>
  <si>
    <t>펌프차
Pumper</t>
    <phoneticPr fontId="2" type="noConversion"/>
  </si>
  <si>
    <t>물탱크차
Water tank truck</t>
    <phoneticPr fontId="2" type="noConversion"/>
  </si>
  <si>
    <t>지휘차
Fire command vehicle</t>
    <phoneticPr fontId="2" type="noConversion"/>
  </si>
  <si>
    <t>재난지원차
Disaster support car</t>
    <phoneticPr fontId="2" type="noConversion"/>
  </si>
  <si>
    <t>홍보차
Publicity car</t>
    <phoneticPr fontId="2" type="noConversion"/>
  </si>
  <si>
    <t>점검차
Inspection car</t>
    <phoneticPr fontId="2" type="noConversion"/>
  </si>
  <si>
    <t>화재조사차
Fire investigation car</t>
    <phoneticPr fontId="2" type="noConversion"/>
  </si>
  <si>
    <t>굴삭기
Exacvator</t>
    <phoneticPr fontId="2" type="noConversion"/>
  </si>
  <si>
    <t>견인차
Wrecker</t>
    <phoneticPr fontId="2" type="noConversion"/>
  </si>
  <si>
    <t>기타
Others</t>
    <phoneticPr fontId="2" type="noConversion"/>
  </si>
  <si>
    <t>유조차
Oil tank car</t>
    <phoneticPr fontId="2" type="noConversion"/>
  </si>
  <si>
    <t>행정차</t>
    <phoneticPr fontId="2" type="noConversion"/>
  </si>
  <si>
    <t>승합차
Bus</t>
    <phoneticPr fontId="2" type="noConversion"/>
  </si>
  <si>
    <t>교육용차
Educational car</t>
    <phoneticPr fontId="2" type="noConversion"/>
  </si>
  <si>
    <t>기타 Others</t>
    <phoneticPr fontId="2" type="noConversion"/>
  </si>
  <si>
    <t>트레일러
Trailer</t>
    <phoneticPr fontId="2" type="noConversion"/>
  </si>
  <si>
    <t>고가차
Aerial ladder truck</t>
    <phoneticPr fontId="2" type="noConversion"/>
  </si>
  <si>
    <t>굴절차
Aerrial ladder platform</t>
    <phoneticPr fontId="2" type="noConversion"/>
  </si>
  <si>
    <t>방수탑차
Drainage truck</t>
    <phoneticPr fontId="2" type="noConversion"/>
  </si>
  <si>
    <t>특수소방차 Special fire vehicle</t>
    <phoneticPr fontId="2" type="noConversion"/>
  </si>
  <si>
    <t>내폭
Inplosire</t>
    <phoneticPr fontId="2" type="noConversion"/>
  </si>
  <si>
    <t>고성능
High powered</t>
    <phoneticPr fontId="2" type="noConversion"/>
  </si>
  <si>
    <t>일반
General</t>
    <phoneticPr fontId="2" type="noConversion"/>
  </si>
  <si>
    <t>배연차
Exhaust truck</t>
    <phoneticPr fontId="2" type="noConversion"/>
  </si>
  <si>
    <t>제독차
Detoxication</t>
    <phoneticPr fontId="2" type="noConversion"/>
  </si>
  <si>
    <t>조명차, 조연차
Flood-light truck</t>
    <phoneticPr fontId="2" type="noConversion"/>
  </si>
  <si>
    <t>대형
Large size</t>
    <phoneticPr fontId="2" type="noConversion"/>
  </si>
  <si>
    <t>중형
Middle size</t>
    <phoneticPr fontId="2" type="noConversion"/>
  </si>
  <si>
    <t>소형
Small size</t>
    <phoneticPr fontId="2" type="noConversion"/>
  </si>
  <si>
    <t>구급차 Ambulance</t>
    <phoneticPr fontId="2" type="noConversion"/>
  </si>
  <si>
    <t>화물형
Truck</t>
    <phoneticPr fontId="2" type="noConversion"/>
  </si>
  <si>
    <t>승합형
Bus</t>
    <phoneticPr fontId="2" type="noConversion"/>
  </si>
  <si>
    <t>순찰자
Patrol car</t>
    <phoneticPr fontId="2" type="noConversion"/>
  </si>
  <si>
    <t>행정차 Administrative duty car</t>
    <phoneticPr fontId="2" type="noConversion"/>
  </si>
  <si>
    <t>승용차
Passenger car</t>
    <phoneticPr fontId="2" type="noConversion"/>
  </si>
  <si>
    <t>화물차
Truck</t>
    <phoneticPr fontId="2" type="noConversion"/>
  </si>
  <si>
    <t>이륜차
Two wgeeled vehicle</t>
    <phoneticPr fontId="2" type="noConversion"/>
  </si>
  <si>
    <t>중마119
안전센터</t>
  </si>
  <si>
    <t>금호119
안전센터</t>
    <phoneticPr fontId="2" type="noConversion"/>
  </si>
  <si>
    <t>방재안전</t>
    <phoneticPr fontId="2" type="noConversion"/>
  </si>
  <si>
    <t>영사운영</t>
    <phoneticPr fontId="2" type="noConversion"/>
  </si>
  <si>
    <t>기획예산실</t>
    <phoneticPr fontId="2" type="noConversion"/>
  </si>
  <si>
    <t>홍보소통실</t>
    <phoneticPr fontId="2" type="noConversion"/>
  </si>
  <si>
    <t>관광과</t>
    <phoneticPr fontId="2" type="noConversion"/>
  </si>
  <si>
    <t>여성가족과</t>
    <phoneticPr fontId="2" type="noConversion"/>
  </si>
  <si>
    <t>현장지휘단</t>
    <phoneticPr fontId="2" type="noConversion"/>
  </si>
  <si>
    <t>광양119
안전센터</t>
    <phoneticPr fontId="2" type="noConversion"/>
  </si>
  <si>
    <r>
      <t>Ⅹ</t>
    </r>
    <r>
      <rPr>
        <sz val="12"/>
        <color theme="1"/>
        <rFont val="맑은 고딕"/>
        <family val="3"/>
        <charset val="129"/>
      </rPr>
      <t>Ⅶ</t>
    </r>
    <r>
      <rPr>
        <sz val="12"/>
        <color theme="1"/>
        <rFont val="HY중고딕"/>
        <family val="1"/>
        <charset val="129"/>
      </rPr>
      <t>공공행정 및 사법</t>
    </r>
    <phoneticPr fontId="2" type="noConversion"/>
  </si>
  <si>
    <t>소방직
Fire-fighting service</t>
    <phoneticPr fontId="2" type="noConversion"/>
  </si>
  <si>
    <t>소방정감
Deputy Fire Commissioner</t>
    <phoneticPr fontId="2" type="noConversion"/>
  </si>
  <si>
    <t>소방감
Assistant Fire Commissioner</t>
    <phoneticPr fontId="2" type="noConversion"/>
  </si>
  <si>
    <t>소방준감
Chief Superintendent</t>
    <phoneticPr fontId="2" type="noConversion"/>
  </si>
  <si>
    <t>소방령
Deputy Fire Chief</t>
    <phoneticPr fontId="2" type="noConversion"/>
  </si>
  <si>
    <t>정무직
Political service</t>
    <phoneticPr fontId="2" type="noConversion"/>
  </si>
  <si>
    <t>별정직
Special administrative service</t>
    <phoneticPr fontId="2" type="noConversion"/>
  </si>
  <si>
    <t>특정직
Special service</t>
    <phoneticPr fontId="2" type="noConversion"/>
  </si>
  <si>
    <t>피해액
Property loss</t>
    <phoneticPr fontId="2" type="noConversion"/>
  </si>
  <si>
    <t>재산피해
경감액
Abatement for property loss</t>
    <phoneticPr fontId="2" type="noConversion"/>
  </si>
  <si>
    <t>인명피해
Casualty</t>
    <phoneticPr fontId="2" type="noConversion"/>
  </si>
  <si>
    <t>구조인원
Lives saved</t>
    <phoneticPr fontId="2" type="noConversion"/>
  </si>
  <si>
    <t xml:space="preserve">전기적요인
Electrical </t>
    <phoneticPr fontId="2" type="noConversion"/>
  </si>
  <si>
    <t>가스누출
(폭발)
Gas leak
(explosion)</t>
    <phoneticPr fontId="2" type="noConversion"/>
  </si>
  <si>
    <t>실  화 Accident</t>
    <phoneticPr fontId="2" type="noConversion"/>
  </si>
  <si>
    <t>자연적요인
Natural cause</t>
    <phoneticPr fontId="2" type="noConversion"/>
  </si>
  <si>
    <t>방  화 Arson</t>
    <phoneticPr fontId="2" type="noConversion"/>
  </si>
  <si>
    <t>방화의심
Inconclusive</t>
    <phoneticPr fontId="2" type="noConversion"/>
  </si>
  <si>
    <t>주  거 Residential</t>
    <phoneticPr fontId="2" type="noConversion"/>
  </si>
  <si>
    <t>단독
주택
Detached housing</t>
    <phoneticPr fontId="2" type="noConversion"/>
  </si>
  <si>
    <t>공동
주택
Apartment</t>
    <phoneticPr fontId="2" type="noConversion"/>
  </si>
  <si>
    <t>일반
업무
General Business facility</t>
    <phoneticPr fontId="2" type="noConversion"/>
  </si>
  <si>
    <t>판매
시설
Sales Facility</t>
    <phoneticPr fontId="2" type="noConversion"/>
  </si>
  <si>
    <t>숙박
시설
Accommodation facility</t>
    <phoneticPr fontId="2" type="noConversion"/>
  </si>
  <si>
    <t>종교
시설
Religious Facility</t>
    <phoneticPr fontId="2" type="noConversion"/>
  </si>
  <si>
    <t>의료
시설
Medical Facility</t>
    <phoneticPr fontId="2" type="noConversion"/>
  </si>
  <si>
    <t>비   주   거  Non-residential</t>
    <phoneticPr fontId="2" type="noConversion"/>
  </si>
  <si>
    <t>공장 및
창고
Factory and storage facility</t>
    <phoneticPr fontId="2" type="noConversion"/>
  </si>
  <si>
    <r>
      <t>기타</t>
    </r>
    <r>
      <rPr>
        <vertAlign val="superscript"/>
        <sz val="10"/>
        <color theme="1"/>
        <rFont val="HY신명조"/>
        <family val="1"/>
        <charset val="129"/>
      </rPr>
      <t>2)
Others</t>
    </r>
    <phoneticPr fontId="2" type="noConversion"/>
  </si>
  <si>
    <t>입산자 실화
Carelessness</t>
    <phoneticPr fontId="2" type="noConversion"/>
  </si>
  <si>
    <r>
      <t xml:space="preserve">이송건수
</t>
    </r>
    <r>
      <rPr>
        <sz val="9"/>
        <color theme="1"/>
        <rFont val="HY신명조"/>
        <family val="1"/>
        <charset val="129"/>
      </rPr>
      <t>No. of Patients transported</t>
    </r>
    <phoneticPr fontId="2" type="noConversion"/>
  </si>
  <si>
    <t>구급환자 유형별
By patient type</t>
    <phoneticPr fontId="2" type="noConversion"/>
  </si>
  <si>
    <r>
      <t xml:space="preserve">둔상
</t>
    </r>
    <r>
      <rPr>
        <sz val="9"/>
        <color theme="1"/>
        <rFont val="HY신명조"/>
        <family val="1"/>
        <charset val="129"/>
      </rPr>
      <t>Traumatic shock</t>
    </r>
    <phoneticPr fontId="2" type="noConversion"/>
  </si>
  <si>
    <t>구조(처리)건수
 rescued cases</t>
    <phoneticPr fontId="2" type="noConversion"/>
  </si>
  <si>
    <t>구조인원(명)
Lives saved</t>
    <phoneticPr fontId="2" type="noConversion"/>
  </si>
  <si>
    <t>미처리(자체
처리, 허위 등)
Unaccounted caese</t>
    <phoneticPr fontId="2" type="noConversion"/>
  </si>
  <si>
    <t>사고종별 구조인원(명)  Lives saved, by accident type</t>
    <phoneticPr fontId="2" type="noConversion"/>
  </si>
  <si>
    <t>산악사고
Mountain accident</t>
    <phoneticPr fontId="2" type="noConversion"/>
  </si>
  <si>
    <t>재산피해
Property loss</t>
    <phoneticPr fontId="2" type="noConversion"/>
  </si>
  <si>
    <r>
      <t xml:space="preserve">부동산
</t>
    </r>
    <r>
      <rPr>
        <sz val="9"/>
        <color theme="1"/>
        <rFont val="HY신명조"/>
        <family val="1"/>
        <charset val="129"/>
      </rPr>
      <t>Immovable</t>
    </r>
    <phoneticPr fontId="2" type="noConversion"/>
  </si>
  <si>
    <t>선박
Ship</t>
    <phoneticPr fontId="2" type="noConversion"/>
  </si>
  <si>
    <t>농경지
Farmland</t>
    <phoneticPr fontId="2" type="noConversion"/>
  </si>
  <si>
    <t>근린생활
시      설
Neighborhood convenience facility</t>
    <phoneticPr fontId="2" type="noConversion"/>
  </si>
  <si>
    <t>문화집회 및
운동시설
Cultural and assembly facility</t>
    <phoneticPr fontId="2" type="noConversion"/>
  </si>
  <si>
    <t>운수시설
Transport facility</t>
    <phoneticPr fontId="2" type="noConversion"/>
  </si>
  <si>
    <t>의료시설
Medical
Facility</t>
    <phoneticPr fontId="2" type="noConversion"/>
  </si>
  <si>
    <t>교육연구
시      설
Education
&amp; research facility</t>
    <phoneticPr fontId="2" type="noConversion"/>
  </si>
  <si>
    <t>노유자시설
Welfare facility</t>
    <phoneticPr fontId="2" type="noConversion"/>
  </si>
  <si>
    <t>숙박시설
Accommodation facility</t>
    <phoneticPr fontId="2" type="noConversion"/>
  </si>
  <si>
    <t>위락시설
Entertainment facility</t>
    <phoneticPr fontId="2" type="noConversion"/>
  </si>
  <si>
    <t>공장
Factory</t>
    <phoneticPr fontId="2" type="noConversion"/>
  </si>
  <si>
    <t>창고시설
Warehouse</t>
    <phoneticPr fontId="2" type="noConversion"/>
  </si>
  <si>
    <t>위험물저장
및 처리시설
Hazardous material storage and process facility</t>
    <phoneticPr fontId="2" type="noConversion"/>
  </si>
  <si>
    <t>동식물
관련시설
Animal and vegetation related facility</t>
    <phoneticPr fontId="2" type="noConversion"/>
  </si>
  <si>
    <t>문화재
Cultural heritage</t>
    <phoneticPr fontId="2" type="noConversion"/>
  </si>
  <si>
    <t>옥내
Indoor</t>
    <phoneticPr fontId="2" type="noConversion"/>
  </si>
  <si>
    <t>옥외탱크
Outdoor</t>
    <phoneticPr fontId="2" type="noConversion"/>
  </si>
  <si>
    <t>옥내탱크
Indoor tank</t>
    <phoneticPr fontId="2" type="noConversion"/>
  </si>
  <si>
    <t>지하탱크
Underground tank</t>
    <phoneticPr fontId="2" type="noConversion"/>
  </si>
  <si>
    <t>간이탱크
Temporary</t>
    <phoneticPr fontId="2" type="noConversion"/>
  </si>
  <si>
    <t>이동탱크
Portable tank</t>
    <phoneticPr fontId="2" type="noConversion"/>
  </si>
  <si>
    <t>옥외
Outdoor</t>
    <phoneticPr fontId="2" type="noConversion"/>
  </si>
  <si>
    <t>암반탱크
Bedrock tank</t>
    <phoneticPr fontId="2" type="noConversion"/>
  </si>
  <si>
    <t>제조소
Factories</t>
    <phoneticPr fontId="2" type="noConversion"/>
  </si>
  <si>
    <t>주요취급소
Major handling agencies</t>
    <phoneticPr fontId="2" type="noConversion"/>
  </si>
  <si>
    <r>
      <t xml:space="preserve">이송
</t>
    </r>
    <r>
      <rPr>
        <sz val="9"/>
        <color theme="1"/>
        <rFont val="HY신명조"/>
        <family val="1"/>
        <charset val="129"/>
      </rPr>
      <t>Transfering</t>
    </r>
    <phoneticPr fontId="2" type="noConversion"/>
  </si>
  <si>
    <r>
      <t xml:space="preserve">사고유형별
</t>
    </r>
    <r>
      <rPr>
        <sz val="9"/>
        <color theme="1"/>
        <rFont val="HY신명조"/>
        <family val="1"/>
        <charset val="129"/>
      </rPr>
      <t>By type of traffic accident</t>
    </r>
    <phoneticPr fontId="2" type="noConversion"/>
  </si>
  <si>
    <r>
      <t xml:space="preserve">차대사람
</t>
    </r>
    <r>
      <rPr>
        <sz val="9"/>
        <color theme="1"/>
        <rFont val="HY신명조"/>
        <family val="1"/>
        <charset val="129"/>
      </rPr>
      <t>Vehicle 
to person</t>
    </r>
    <phoneticPr fontId="2" type="noConversion"/>
  </si>
  <si>
    <r>
      <t xml:space="preserve">차대차
</t>
    </r>
    <r>
      <rPr>
        <sz val="9"/>
        <color theme="1"/>
        <rFont val="HY신명조"/>
        <family val="1"/>
        <charset val="129"/>
      </rPr>
      <t>Vehicle 
to vehicle</t>
    </r>
    <phoneticPr fontId="2" type="noConversion"/>
  </si>
  <si>
    <t>자동차 종류별
By vehicle type</t>
    <phoneticPr fontId="2" type="noConversion"/>
  </si>
  <si>
    <r>
      <t xml:space="preserve">차량단독
</t>
    </r>
    <r>
      <rPr>
        <sz val="9"/>
        <color theme="1"/>
        <rFont val="HY신명조"/>
        <family val="1"/>
        <charset val="129"/>
      </rPr>
      <t>Vehicle only</t>
    </r>
    <phoneticPr fontId="2" type="noConversion"/>
  </si>
  <si>
    <t>승용차
Car</t>
    <phoneticPr fontId="2" type="noConversion"/>
  </si>
  <si>
    <t>특수
Special vehicle</t>
    <phoneticPr fontId="2" type="noConversion"/>
  </si>
  <si>
    <t>이륜차
Two-wheeled vehicle</t>
    <phoneticPr fontId="2" type="noConversion"/>
  </si>
  <si>
    <t>음주운전
Intoxication</t>
    <phoneticPr fontId="2" type="noConversion"/>
  </si>
  <si>
    <t>무면허
No license</t>
    <phoneticPr fontId="2" type="noConversion"/>
  </si>
  <si>
    <t>위반사항    By violation</t>
    <phoneticPr fontId="2" type="noConversion"/>
  </si>
  <si>
    <t>신호위반
Traffic light violation</t>
    <phoneticPr fontId="2" type="noConversion"/>
  </si>
  <si>
    <t>위반사항
 By Violation</t>
    <phoneticPr fontId="2" type="noConversion"/>
  </si>
  <si>
    <t>차종별
By Vehicle type</t>
    <phoneticPr fontId="2" type="noConversion"/>
  </si>
  <si>
    <t>안전띠
미작용
Safety belt violation</t>
    <phoneticPr fontId="2" type="noConversion"/>
  </si>
  <si>
    <t>이륜차
Two Wheeled vehicle</t>
    <phoneticPr fontId="2" type="noConversion"/>
  </si>
  <si>
    <t>처리상황
By punishment</t>
    <phoneticPr fontId="2" type="noConversion"/>
  </si>
  <si>
    <r>
      <t>비사업용
Non b</t>
    </r>
    <r>
      <rPr>
        <sz val="10"/>
        <color theme="1"/>
        <rFont val="HY신명조"/>
        <family val="1"/>
        <charset val="129"/>
      </rPr>
      <t>usiness</t>
    </r>
  </si>
  <si>
    <r>
      <t xml:space="preserve">즉심
</t>
    </r>
    <r>
      <rPr>
        <sz val="9"/>
        <color theme="1"/>
        <rFont val="HY신명조"/>
        <family val="1"/>
        <charset val="129"/>
      </rPr>
      <t>Summary Judgement</t>
    </r>
  </si>
  <si>
    <r>
      <t xml:space="preserve">통고처분
</t>
    </r>
    <r>
      <rPr>
        <sz val="10"/>
        <color theme="1"/>
        <rFont val="HY신명조"/>
        <family val="1"/>
        <charset val="129"/>
      </rPr>
      <t>Notification and punishment</t>
    </r>
    <phoneticPr fontId="2" type="noConversion"/>
  </si>
  <si>
    <r>
      <t xml:space="preserve">기타
</t>
    </r>
    <r>
      <rPr>
        <sz val="10"/>
        <color theme="1"/>
        <rFont val="HY신명조"/>
        <family val="1"/>
        <charset val="129"/>
      </rPr>
      <t>Others</t>
    </r>
  </si>
  <si>
    <t>1종
Type 1</t>
    <phoneticPr fontId="2" type="noConversion"/>
  </si>
  <si>
    <t>대형
Heavy goods vehicle</t>
    <phoneticPr fontId="2" type="noConversion"/>
  </si>
  <si>
    <t>보통
Normal</t>
    <phoneticPr fontId="2" type="noConversion"/>
  </si>
  <si>
    <t>소형
Compact</t>
    <phoneticPr fontId="2" type="noConversion"/>
  </si>
  <si>
    <t>자료: 총무과</t>
    <phoneticPr fontId="2" type="noConversion"/>
  </si>
  <si>
    <t>자료: 광양소방서</t>
    <phoneticPr fontId="2" type="noConversion"/>
  </si>
  <si>
    <t>자료: 광양소방서</t>
    <phoneticPr fontId="2" type="noConversion"/>
  </si>
  <si>
    <t>주  : 미처리는 출동했으나 이미 자력구조 등으로 119구조대의 활동이 불필요한 경우.</t>
    <phoneticPr fontId="2" type="noConversion"/>
  </si>
  <si>
    <t>단위: 개소</t>
    <phoneticPr fontId="2" type="noConversion"/>
  </si>
  <si>
    <t xml:space="preserve">  주  : 화재예방, 소방시설 설치 유지 및 안전관리에 관한 법률 시행령 별표2호 규정에 의거 31개 시설로 구분</t>
    <phoneticPr fontId="2" type="noConversion"/>
  </si>
  <si>
    <t>시의회사무처, 직속기관, 시사업소 및 기타기관
Agencies direct or affiliated agencies</t>
    <phoneticPr fontId="2" type="noConversion"/>
  </si>
  <si>
    <t>방화
Conclusive</t>
    <phoneticPr fontId="2" type="noConversion"/>
  </si>
  <si>
    <t>미상
Unknown</t>
    <phoneticPr fontId="2" type="noConversion"/>
  </si>
  <si>
    <r>
      <t xml:space="preserve"> 주 : 1) 국가화재분류체계(2007.1) 변경. 쓰레기소각, 음식물조리, 빨래 삼기, 전기 스파크등 오인처리를 화재에 포함
       2) 연구</t>
    </r>
    <r>
      <rPr>
        <sz val="9"/>
        <color theme="1"/>
        <rFont val="돋움"/>
        <family val="3"/>
        <charset val="129"/>
      </rPr>
      <t>·</t>
    </r>
    <r>
      <rPr>
        <sz val="9"/>
        <color theme="1"/>
        <rFont val="새굴림"/>
        <family val="1"/>
        <charset val="129"/>
      </rPr>
      <t>학원, 운동시설, 동식물시설, 자동차시설, 문화재시설 등 기타 비주거 시설
자료: 광양소방서</t>
    </r>
    <phoneticPr fontId="2" type="noConversion"/>
  </si>
  <si>
    <t>가스폭발
Explosion</t>
    <phoneticPr fontId="2" type="noConversion"/>
  </si>
  <si>
    <t>도로교통
Motor vehicle accident</t>
    <phoneticPr fontId="2" type="noConversion"/>
  </si>
  <si>
    <t>수난
Marine accident</t>
    <phoneticPr fontId="2" type="noConversion"/>
  </si>
  <si>
    <t>철길건널목
Railway crossing</t>
    <phoneticPr fontId="2" type="noConversion"/>
  </si>
  <si>
    <r>
      <t xml:space="preserve">형사 입건
</t>
    </r>
    <r>
      <rPr>
        <sz val="10"/>
        <color theme="1"/>
        <rFont val="HY신명조"/>
        <family val="1"/>
        <charset val="129"/>
      </rPr>
      <t>Prosec
uted</t>
    </r>
    <phoneticPr fontId="2" type="noConversion"/>
  </si>
  <si>
    <t>원동기장치
Motor</t>
    <phoneticPr fontId="2" type="noConversion"/>
  </si>
  <si>
    <t>9. 화재발생(계속)  (Cont'd)</t>
    <phoneticPr fontId="2" type="noConversion"/>
  </si>
  <si>
    <t xml:space="preserve">10. 발화요인별 화재발생(계속)  (Cont'd)  </t>
    <phoneticPr fontId="2" type="noConversion"/>
  </si>
  <si>
    <t>11. 장소별 화재발생(계속)  (Cont'd)</t>
    <phoneticPr fontId="2" type="noConversion"/>
  </si>
  <si>
    <t>13. 소방장비(계속)  (Cont'd)</t>
    <phoneticPr fontId="2" type="noConversion"/>
  </si>
  <si>
    <t>14. 119 구급활동 실적(계속)  (Cont'd)</t>
    <phoneticPr fontId="2" type="noConversion"/>
  </si>
  <si>
    <t>15. 119 구조활동 실적(계속)  (Cont'd)</t>
    <phoneticPr fontId="2" type="noConversion"/>
  </si>
  <si>
    <t>16. 재난사고 발생 및 피해현황(계속)  (Cont'd)</t>
    <phoneticPr fontId="2" type="noConversion"/>
  </si>
  <si>
    <t>18. 소방대상물 현황(계속)  (Cont'd)</t>
    <phoneticPr fontId="2" type="noConversion"/>
  </si>
  <si>
    <t>20. 교통사고건수(자동차)(계속)  (Cont'd)</t>
    <phoneticPr fontId="2" type="noConversion"/>
  </si>
  <si>
    <t>22. 운전면허 소지자(계속)  (Cont'd)</t>
    <phoneticPr fontId="2" type="noConversion"/>
  </si>
  <si>
    <t>토목운영</t>
    <phoneticPr fontId="2" type="noConversion"/>
  </si>
  <si>
    <t>녹지과</t>
    <phoneticPr fontId="2" type="noConversion"/>
  </si>
  <si>
    <t>식품위생과</t>
    <phoneticPr fontId="2" type="noConversion"/>
  </si>
  <si>
    <t>일반직 General</t>
    <phoneticPr fontId="2" type="noConversion"/>
  </si>
  <si>
    <t>연별
국소별
Year &amp;
 Office, Division</t>
    <phoneticPr fontId="2" type="noConversion"/>
  </si>
  <si>
    <t>연   별
국소별
Year &amp;
 Office, Division</t>
    <phoneticPr fontId="2" type="noConversion"/>
  </si>
  <si>
    <t>고혈압
Hypertension</t>
    <phoneticPr fontId="2" type="noConversion"/>
  </si>
  <si>
    <t>헬기
Fire helicopter</t>
    <phoneticPr fontId="2" type="noConversion"/>
  </si>
  <si>
    <t>연  별
Year</t>
    <phoneticPr fontId="2" type="noConversion"/>
  </si>
  <si>
    <t xml:space="preserve">  주 : 화재예방, 소방시설 설치 유지 및 안전관리에 관한 법률 시행령 별표2호 규정에 의거 31개 시설로 구분</t>
    <phoneticPr fontId="2" type="noConversion"/>
  </si>
  <si>
    <t xml:space="preserve">  주 : 화재예방, 소방시설 설치 유지 및 안전관리에 관한 법률 시행령 별표2호 규정에 의거 31개 시설로 구분</t>
    <phoneticPr fontId="2" type="noConversion"/>
  </si>
  <si>
    <t>자원순환 
관련 시실
Human waste and waste treatment facility</t>
    <phoneticPr fontId="2" type="noConversion"/>
  </si>
  <si>
    <t xml:space="preserve">  자료 : 광양소방서</t>
    <phoneticPr fontId="2" type="noConversion"/>
  </si>
  <si>
    <t>중마119
안전센터</t>
    <phoneticPr fontId="2" type="noConversion"/>
  </si>
  <si>
    <t>소방사
Fire figh
-ter</t>
    <phoneticPr fontId="2" type="noConversion"/>
  </si>
  <si>
    <t>대수
Num
-ber</t>
    <phoneticPr fontId="2" type="noConversion"/>
  </si>
  <si>
    <t>소방
구조정
Fire rescue ship</t>
    <phoneticPr fontId="2" type="noConversion"/>
  </si>
  <si>
    <t xml:space="preserve">주 : 정원기준 </t>
  </si>
  <si>
    <t>파출소
출장소 등
Coast guard box&amp;branch office</t>
  </si>
  <si>
    <t>해양
경찰서
Coast guard statioin</t>
  </si>
  <si>
    <t>지방해양
경찰청
Regional
coast guard</t>
  </si>
  <si>
    <t>계
Sub-total</t>
  </si>
  <si>
    <t>지구대
파출소
Police
office</t>
  </si>
  <si>
    <t>경찰서
Police
station</t>
  </si>
  <si>
    <t>해양경찰청 소속
Belong to the korea coast guard</t>
  </si>
  <si>
    <t>경찰청 소속
Belong to national police agency</t>
  </si>
  <si>
    <t>합계
Total</t>
  </si>
  <si>
    <t>연도별
읍면동별
Year&amp;Eup, Myeon,Dong</t>
  </si>
  <si>
    <t>단위 : 명</t>
  </si>
  <si>
    <t>고위
공무원
Senior civil service</t>
    <phoneticPr fontId="2" type="noConversion"/>
  </si>
  <si>
    <t>연   별
직능별
Year
Service</t>
    <phoneticPr fontId="2" type="noConversion"/>
  </si>
  <si>
    <t>연  별
과소별
Year &amp;
 Office, Division</t>
    <phoneticPr fontId="2" type="noConversion"/>
  </si>
  <si>
    <t>연   별
과소별
Year &amp;
 Office, Division</t>
    <phoneticPr fontId="2" type="noConversion"/>
  </si>
  <si>
    <t>연   별
사유별
Year &amp;
 Cause</t>
    <phoneticPr fontId="2" type="noConversion"/>
  </si>
  <si>
    <t>연  별
사유별
Year &amp;
 Cause</t>
    <phoneticPr fontId="2" type="noConversion"/>
  </si>
  <si>
    <t>연   별
Year</t>
    <phoneticPr fontId="2" type="noConversion"/>
  </si>
  <si>
    <t>연      별
파출소별
Year &amp;
 Office</t>
    <phoneticPr fontId="2" type="noConversion"/>
  </si>
  <si>
    <t xml:space="preserve">연 별
Year
</t>
    <phoneticPr fontId="2" type="noConversion"/>
  </si>
  <si>
    <t>연    별
소방서별
Year &amp;
 Office</t>
    <phoneticPr fontId="2" type="noConversion"/>
  </si>
  <si>
    <t>연   별
소방서별
Year &amp;
 Office</t>
    <phoneticPr fontId="2" type="noConversion"/>
  </si>
  <si>
    <t>연     별
소방서별
Year &amp;
 Office</t>
    <phoneticPr fontId="2" type="noConversion"/>
  </si>
  <si>
    <t>연      별
소방서별
Year &amp;
 Office</t>
    <phoneticPr fontId="2" type="noConversion"/>
  </si>
  <si>
    <r>
      <t xml:space="preserve">여
</t>
    </r>
    <r>
      <rPr>
        <sz val="8"/>
        <color theme="1"/>
        <rFont val="HY신명조"/>
        <family val="1"/>
        <charset val="129"/>
      </rPr>
      <t>Fe-male</t>
    </r>
    <phoneticPr fontId="2" type="noConversion"/>
  </si>
  <si>
    <r>
      <t xml:space="preserve">남
</t>
    </r>
    <r>
      <rPr>
        <sz val="8"/>
        <color theme="1"/>
        <rFont val="HY신명조"/>
        <family val="1"/>
        <charset val="129"/>
      </rPr>
      <t>Male</t>
    </r>
    <phoneticPr fontId="2" type="noConversion"/>
  </si>
  <si>
    <t>위락
오락시절
Entertainment facility</t>
    <phoneticPr fontId="2" type="noConversion"/>
  </si>
  <si>
    <t>일반
서비스
시설
General Service Facilities</t>
    <phoneticPr fontId="2" type="noConversion"/>
  </si>
  <si>
    <t>13. 소방장비(계속)  (Cont'd)</t>
    <phoneticPr fontId="2" type="noConversion"/>
  </si>
  <si>
    <t>미분무가스소방차
Atomized gas fire trucks</t>
    <phoneticPr fontId="2" type="noConversion"/>
  </si>
  <si>
    <t>특수소방차 
Special fire vehicle</t>
    <phoneticPr fontId="2" type="noConversion"/>
  </si>
  <si>
    <t>계
Total</t>
    <phoneticPr fontId="2" type="noConversion"/>
  </si>
  <si>
    <t>계
Total</t>
    <phoneticPr fontId="2" type="noConversion"/>
  </si>
  <si>
    <t>필기운영</t>
    <phoneticPr fontId="2" type="noConversion"/>
  </si>
  <si>
    <t>1. 공무원 총괄 Summary of Civil Servants</t>
    <phoneticPr fontId="2" type="noConversion"/>
  </si>
  <si>
    <t>1. 공무원 총괄 Summary of Civil Servants</t>
    <phoneticPr fontId="2" type="noConversion"/>
  </si>
  <si>
    <t>2. 시 공무원  Civil Servants in City</t>
    <phoneticPr fontId="2" type="noConversion"/>
  </si>
  <si>
    <t>2. 시 공무원 (계속)  (Cont'd)</t>
    <phoneticPr fontId="2" type="noConversion"/>
  </si>
  <si>
    <t>4. 시 의회사무국, 직속기관 및 사업소 공무원(계속)  (Cont'd)</t>
    <phoneticPr fontId="2" type="noConversion"/>
  </si>
  <si>
    <t>5. 읍면동 공무원  Civil Servants in Eup, Myeon, Dong</t>
    <phoneticPr fontId="2" type="noConversion"/>
  </si>
  <si>
    <t>8. 퇴직사유별 공무원(계속)  (Cont'd)</t>
    <phoneticPr fontId="2" type="noConversion"/>
  </si>
  <si>
    <t>9. 화재발생 Occurrence of Fire</t>
    <phoneticPr fontId="2" type="noConversion"/>
  </si>
  <si>
    <t>11. 장소별 화재발생  Fire Occurrence by Location</t>
    <phoneticPr fontId="2" type="noConversion"/>
  </si>
  <si>
    <t>12. 산불발생 현황  Status of Forest Fire Outbreaks by Cause</t>
    <phoneticPr fontId="2" type="noConversion"/>
  </si>
  <si>
    <t>14. 119 구급활동 실적  119 Emergency Medical Services</t>
    <phoneticPr fontId="2" type="noConversion"/>
  </si>
  <si>
    <t>16. 재난사고 발생 및 피해현황  Social Disasters and Damages</t>
    <phoneticPr fontId="2" type="noConversion"/>
  </si>
  <si>
    <t xml:space="preserve">17. 자연재해 발생 및 피해현황 Natural Disasters and Damages </t>
    <phoneticPr fontId="2" type="noConversion"/>
  </si>
  <si>
    <t>18. 소방대상물 현황  Facilities Subject to Fire Safety Regulations</t>
    <phoneticPr fontId="2" type="noConversion"/>
  </si>
  <si>
    <t>18. 소방대상물 현황(계속)  (Cont'd)</t>
    <phoneticPr fontId="2" type="noConversion"/>
  </si>
  <si>
    <t>20. 교통사고건수(자동차)  Traffic Accidents(Motor Vehicles)</t>
    <phoneticPr fontId="2" type="noConversion"/>
  </si>
  <si>
    <t>22. 운전면허 소지자  Driver's License Holders</t>
    <phoneticPr fontId="2" type="noConversion"/>
  </si>
  <si>
    <t>4. 시 의회사무국, 직속기관 및 사업소 공무원  
Civil Servant in the Secretariat of Local Council, Affiliated Organizations and Business Offices of City</t>
    <phoneticPr fontId="2" type="noConversion"/>
  </si>
  <si>
    <t>6. 소방공무원  Fire-fighters</t>
    <phoneticPr fontId="2" type="noConversion"/>
  </si>
  <si>
    <t>7. 경찰공무원 Police</t>
    <phoneticPr fontId="2" type="noConversion"/>
  </si>
  <si>
    <t>자료 : 안전과</t>
    <phoneticPr fontId="2" type="noConversion"/>
  </si>
  <si>
    <t>감사실</t>
    <phoneticPr fontId="2" type="noConversion"/>
  </si>
  <si>
    <t>감동시대추진단</t>
    <phoneticPr fontId="2" type="noConversion"/>
  </si>
  <si>
    <t>주민복지과</t>
    <phoneticPr fontId="2" type="noConversion"/>
  </si>
  <si>
    <t>노인장애인과</t>
    <phoneticPr fontId="2" type="noConversion"/>
  </si>
  <si>
    <t>투자경제과</t>
    <phoneticPr fontId="2" type="noConversion"/>
  </si>
  <si>
    <t>청년일자리과</t>
    <phoneticPr fontId="2" type="noConversion"/>
  </si>
  <si>
    <t>철강항만과</t>
    <phoneticPr fontId="2" type="noConversion"/>
  </si>
  <si>
    <t>신산업과</t>
    <phoneticPr fontId="2" type="noConversion"/>
  </si>
  <si>
    <t>산단택지과</t>
    <phoneticPr fontId="2" type="noConversion"/>
  </si>
  <si>
    <t>디지털정보과</t>
    <phoneticPr fontId="2" type="noConversion"/>
  </si>
  <si>
    <t>문화예술과</t>
    <phoneticPr fontId="2" type="noConversion"/>
  </si>
  <si>
    <t>체육과</t>
    <phoneticPr fontId="2" type="noConversion"/>
  </si>
  <si>
    <t>환경과</t>
    <phoneticPr fontId="2" type="noConversion"/>
  </si>
  <si>
    <t>자원순환과</t>
    <phoneticPr fontId="2" type="noConversion"/>
  </si>
  <si>
    <t>안전과</t>
    <phoneticPr fontId="2" type="noConversion"/>
  </si>
  <si>
    <t>도시과</t>
    <phoneticPr fontId="2" type="noConversion"/>
  </si>
  <si>
    <t>건설과</t>
    <phoneticPr fontId="2" type="noConversion"/>
  </si>
  <si>
    <t>교통과</t>
    <phoneticPr fontId="2" type="noConversion"/>
  </si>
  <si>
    <t>도로과</t>
    <phoneticPr fontId="2" type="noConversion"/>
  </si>
  <si>
    <t>건축과</t>
    <phoneticPr fontId="2" type="noConversion"/>
  </si>
  <si>
    <t>허가과</t>
    <phoneticPr fontId="2" type="noConversion"/>
  </si>
  <si>
    <t>보건행정과</t>
    <phoneticPr fontId="2" type="noConversion"/>
  </si>
  <si>
    <t>출생보건과</t>
    <phoneticPr fontId="2" type="noConversion"/>
  </si>
  <si>
    <t>농업정책과</t>
    <phoneticPr fontId="2" type="noConversion"/>
  </si>
  <si>
    <t>농식품유통과</t>
    <phoneticPr fontId="2" type="noConversion"/>
  </si>
  <si>
    <t>스마트원예과</t>
    <phoneticPr fontId="2" type="noConversion"/>
  </si>
  <si>
    <t>산림소득과</t>
    <phoneticPr fontId="2" type="noConversion"/>
  </si>
  <si>
    <t>교육청소년과</t>
    <phoneticPr fontId="2" type="noConversion"/>
  </si>
  <si>
    <t>아동보육과</t>
    <phoneticPr fontId="2" type="noConversion"/>
  </si>
  <si>
    <t>도서관과</t>
    <phoneticPr fontId="2" type="noConversion"/>
  </si>
  <si>
    <t>물관리
센터</t>
    <phoneticPr fontId="2" type="noConversion"/>
  </si>
  <si>
    <t>공원과</t>
    <phoneticPr fontId="2" type="noConversion"/>
  </si>
  <si>
    <t>휴양림과</t>
    <phoneticPr fontId="2" type="noConversion"/>
  </si>
  <si>
    <t>도시보건과</t>
    <phoneticPr fontId="2" type="noConversion"/>
  </si>
  <si>
    <t>…</t>
  </si>
  <si>
    <t>3. 시 본청공무원  Civil Servants in City of Head Office</t>
    <phoneticPr fontId="2" type="noConversion"/>
  </si>
  <si>
    <t>3. 시 본청공무원  Civil Servants in City of Head Office</t>
    <phoneticPr fontId="2" type="noConversion"/>
  </si>
  <si>
    <t>3. 시 본청공무원  Civil Servants in City of Head Office</t>
    <phoneticPr fontId="2" type="noConversion"/>
  </si>
  <si>
    <t>15. 119 구조활동 실적  119 Rescue Services</t>
    <phoneticPr fontId="2" type="noConversion"/>
  </si>
  <si>
    <t>17. 자연재해 발생 및 피해현황 (계속)  (Cont'd)</t>
    <phoneticPr fontId="2" type="noConversion"/>
  </si>
  <si>
    <t>19. 위험물제조소 설치현황 
Factories, Storages, and Handling Agencies of Hazardous Material</t>
    <phoneticPr fontId="2" type="noConversion"/>
  </si>
  <si>
    <t>19. 위험물제조소 설치현황(계속)  (Cont'd)</t>
    <phoneticPr fontId="2" type="noConversion"/>
  </si>
  <si>
    <t>21. 자동차단속 및 처리  Traffic Violations and Punishments</t>
    <phoneticPr fontId="2" type="noConversion"/>
  </si>
  <si>
    <t>21. 자동차단속 및 처리(계속)  (Cont'd)</t>
    <phoneticPr fontId="2" type="noConversion"/>
  </si>
  <si>
    <t>21. 자동차단속 및 처리(계속)  (Cont'd)</t>
    <phoneticPr fontId="2" type="noConversion"/>
  </si>
  <si>
    <t>21. 자동차단속 및 처리(계속)  (Cont'd)</t>
    <phoneticPr fontId="2" type="noConversion"/>
  </si>
  <si>
    <t>-</t>
    <phoneticPr fontId="2" type="noConversion"/>
  </si>
  <si>
    <t>-</t>
    <phoneticPr fontId="2" type="noConversion"/>
  </si>
  <si>
    <t>자료 : 광양경찰서, 여수해양경찰서</t>
    <phoneticPr fontId="2" type="noConversion"/>
  </si>
  <si>
    <t>자료 : 광양경찰서</t>
    <phoneticPr fontId="2" type="noConversion"/>
  </si>
  <si>
    <t>주 : 단속처리 현황별 각 합이 전체 수치와 일치하지 않을 수 있음</t>
    <phoneticPr fontId="2" type="noConversion"/>
  </si>
  <si>
    <t>중앙선침범
Centralline
(현장)</t>
    <phoneticPr fontId="2" type="noConversion"/>
  </si>
  <si>
    <t>중앙선침범
Intrusion of center line
(범법)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</si>
  <si>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</si>
  <si>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</si>
  <si>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</si>
  <si>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</si>
  <si>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</si>
  <si>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</si>
  <si>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</si>
  <si>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</si>
  <si>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</si>
  <si>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</si>
  <si>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주) 1. 기능직, 계약직, 고용직. 2017년부터 삭제
    2. 관리운영직, 임기제. 2017년부터 추가
자료: 총무과</t>
    <phoneticPr fontId="2" type="noConversion"/>
  </si>
  <si>
    <t>주) 일반직 소계에 기능직 전문경력관은 미포함(~2021년)</t>
    <phoneticPr fontId="2" type="noConversion"/>
  </si>
  <si>
    <t>위험물
(가스
제조소 등)
Hazardous material storage and process facility</t>
    <phoneticPr fontId="2" type="noConversion"/>
  </si>
  <si>
    <t>시의회사무처, 직속기관, 시 사업소 및 기타기관
Local council, affiliated organizations, business offices and other organizations</t>
    <phoneticPr fontId="2" type="noConversion"/>
  </si>
  <si>
    <t>비  주  거 Non-residential</t>
    <phoneticPr fontId="2" type="noConversion"/>
  </si>
  <si>
    <t>10. 발화요인별 화재발생 Fire Occurrence by Cause</t>
    <phoneticPr fontId="2" type="noConversion"/>
  </si>
  <si>
    <t>13. 소방장비  Fire-Fighting Equipment</t>
    <phoneticPr fontId="2" type="noConversion"/>
  </si>
  <si>
    <t>건
Case</t>
  </si>
  <si>
    <t>건
Case</t>
    <phoneticPr fontId="2" type="noConversion"/>
  </si>
  <si>
    <t>인원
Person</t>
  </si>
  <si>
    <t>인원
Person</t>
    <phoneticPr fontId="2" type="noConversion"/>
  </si>
  <si>
    <t>사망 및 실종
Dead &amp; 
missing</t>
    <phoneticPr fontId="2" type="noConversion"/>
  </si>
  <si>
    <t xml:space="preserve">이재민
Disaster victims </t>
    <phoneticPr fontId="2" type="noConversion"/>
  </si>
  <si>
    <t>업무시설
Business
facility</t>
    <phoneticPr fontId="2" type="noConversion"/>
  </si>
  <si>
    <t>8. 퇴직사유별 공무원  Civil Servants Retirement by Cause</t>
    <phoneticPr fontId="2" type="noConversion"/>
  </si>
  <si>
    <r>
      <t>시</t>
    </r>
    <r>
      <rPr>
        <sz val="10"/>
        <color theme="1"/>
        <rFont val="Calibri"/>
        <family val="1"/>
      </rPr>
      <t>·</t>
    </r>
    <r>
      <rPr>
        <sz val="10"/>
        <color theme="1"/>
        <rFont val="HY신명조"/>
        <family val="1"/>
        <charset val="129"/>
      </rPr>
      <t>도
경찰청
Regional police agency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</si>
</sst>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176" formatCode="#,##0_ "/>
    <numFmt numFmtId="177" formatCode="#,##0;[Red]#,##0"/>
    <numFmt numFmtId="178" formatCode="#,##0_);[Red]\(#,##0\)"/>
    <numFmt numFmtId="179" formatCode="#,##0.0"/>
    <numFmt numFmtId="180" formatCode="_-* #,##0_-;&quot;₩&quot;&quot;₩&quot;\-* #,##0_-;_-* &quot;-&quot;_-;_-@_-"/>
    <numFmt numFmtId="181" formatCode="_-&quot;₩&quot;* #,##0.00_-;&quot;₩&quot;&quot;₩&quot;\-&quot;₩&quot;* #,##0.00_-;_-&quot;₩&quot;* &quot;-&quot;??_-;_-@_-"/>
    <numFmt numFmtId="182" formatCode="&quot;₩&quot;&quot;₩&quot;\$#,##0_);[Red]&quot;₩&quot;&quot;₩&quot;\(&quot;₩&quot;&quot;₩&quot;\$#,##0&quot;₩&quot;&quot;₩&quot;\)"/>
    <numFmt numFmtId="183" formatCode="&quot;₩&quot;&quot;₩&quot;\$#,##0.00_);&quot;₩&quot;&quot;₩&quot;\(&quot;₩&quot;&quot;₩&quot;\$#,##0.00&quot;₩&quot;&quot;₩&quot;\)"/>
    <numFmt numFmtId="184" formatCode="&quot;₩&quot;#,##0.00;&quot;₩&quot;\-#,##0.00"/>
    <numFmt numFmtId="185" formatCode="0.00_ "/>
    <numFmt numFmtId="186" formatCode="\-"/>
    <numFmt numFmtId="187" formatCode="0_);[Red]\(0\)"/>
  </numFmts>
  <fonts count="10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4"/>
      <name val="HY견명조"/>
      <family val="1"/>
      <charset val="129"/>
    </font>
    <font>
      <b/>
      <sz val="11"/>
      <name val="새굴림"/>
      <family val="1"/>
      <charset val="129"/>
    </font>
    <font>
      <sz val="10"/>
      <name val="새굴림"/>
      <family val="1"/>
      <charset val="129"/>
    </font>
    <font>
      <sz val="11"/>
      <name val="양재붓꽃체L"/>
      <family val="1"/>
      <charset val="129"/>
    </font>
    <font>
      <sz val="11"/>
      <name val="HY중고딕"/>
      <family val="1"/>
      <charset val="129"/>
    </font>
    <font>
      <sz val="10.5"/>
      <name val="양재붓꽃체L"/>
      <family val="1"/>
      <charset val="129"/>
    </font>
    <font>
      <sz val="10.55"/>
      <name val="양재붓꽃체L"/>
      <family val="1"/>
      <charset val="129"/>
    </font>
    <font>
      <sz val="10.5"/>
      <name val="HY신명조"/>
      <family val="1"/>
      <charset val="129"/>
    </font>
    <font>
      <sz val="11"/>
      <name val="HY신명조"/>
      <family val="1"/>
      <charset val="129"/>
    </font>
    <font>
      <sz val="10.55"/>
      <name val="HY신명조"/>
      <family val="1"/>
      <charset val="129"/>
    </font>
    <font>
      <sz val="10"/>
      <name val="HY신명조"/>
      <family val="1"/>
      <charset val="129"/>
    </font>
    <font>
      <sz val="9"/>
      <name val="HY신명조"/>
      <family val="1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9"/>
      <name val="새굴림"/>
      <family val="1"/>
      <charset val="129"/>
    </font>
    <font>
      <sz val="8"/>
      <name val="HY신명조"/>
      <family val="1"/>
      <charset val="129"/>
    </font>
    <font>
      <sz val="10"/>
      <name val="돋움"/>
      <family val="3"/>
      <charset val="129"/>
    </font>
    <font>
      <sz val="12"/>
      <name val="HY견고딕"/>
      <family val="1"/>
      <charset val="129"/>
    </font>
    <font>
      <sz val="12"/>
      <name val="HY중고딕"/>
      <family val="1"/>
      <charset val="129"/>
    </font>
    <font>
      <sz val="12"/>
      <name val="새굴림"/>
      <family val="1"/>
      <charset val="129"/>
    </font>
    <font>
      <sz val="10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name val="MS Sans Serif"/>
      <family val="2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12"/>
      <color theme="1"/>
      <name val="HY중고딕"/>
      <family val="1"/>
      <charset val="129"/>
    </font>
    <font>
      <sz val="11"/>
      <color theme="1"/>
      <name val="새굴림"/>
      <family val="1"/>
      <charset val="129"/>
    </font>
    <font>
      <sz val="11"/>
      <color theme="1"/>
      <name val="HY중고딕"/>
      <family val="1"/>
      <charset val="129"/>
    </font>
    <font>
      <sz val="14"/>
      <color theme="1"/>
      <name val="HY견명조"/>
      <family val="1"/>
      <charset val="129"/>
    </font>
    <font>
      <sz val="10"/>
      <color theme="1"/>
      <name val="새굴림"/>
      <family val="1"/>
      <charset val="129"/>
    </font>
    <font>
      <sz val="10.5"/>
      <color theme="1"/>
      <name val="HY신명조"/>
      <family val="1"/>
      <charset val="129"/>
    </font>
    <font>
      <sz val="10.5"/>
      <color theme="1"/>
      <name val="양재붓꽃체L"/>
      <family val="1"/>
      <charset val="129"/>
    </font>
    <font>
      <sz val="11"/>
      <color theme="1"/>
      <name val="HY신명조"/>
      <family val="1"/>
      <charset val="129"/>
    </font>
    <font>
      <sz val="12"/>
      <color theme="1"/>
      <name val="새굴림"/>
      <family val="1"/>
      <charset val="129"/>
    </font>
    <font>
      <sz val="10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11"/>
      <color theme="1"/>
      <name val="양재붓꽃체L"/>
      <family val="1"/>
      <charset val="129"/>
    </font>
    <font>
      <sz val="9"/>
      <color theme="1"/>
      <name val="HY신명조"/>
      <family val="1"/>
      <charset val="129"/>
    </font>
    <font>
      <sz val="11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9"/>
      <color theme="1"/>
      <name val="새굴림"/>
      <family val="1"/>
      <charset val="129"/>
    </font>
    <font>
      <sz val="12"/>
      <color rgb="FF000000"/>
      <name val="HY중고딕"/>
      <family val="1"/>
      <charset val="129"/>
    </font>
    <font>
      <i/>
      <sz val="10"/>
      <color theme="1"/>
      <name val="맑은 고딕"/>
      <family val="3"/>
      <charset val="129"/>
      <scheme val="minor"/>
    </font>
    <font>
      <b/>
      <i/>
      <sz val="1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1"/>
      <name val="양재붓꽃체L"/>
      <family val="1"/>
      <charset val="129"/>
    </font>
    <font>
      <sz val="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vertAlign val="superscript"/>
      <sz val="10"/>
      <color theme="1"/>
      <name val="HY신명조"/>
      <family val="1"/>
      <charset val="129"/>
    </font>
    <font>
      <sz val="8"/>
      <color theme="1"/>
      <name val="HY신명조"/>
      <family val="1"/>
      <charset val="129"/>
    </font>
    <font>
      <b/>
      <sz val="11"/>
      <color theme="1"/>
      <name val="새굴림"/>
      <family val="1"/>
      <charset val="129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돋움"/>
      <family val="3"/>
      <charset val="129"/>
    </font>
    <font>
      <sz val="10"/>
      <color rgb="FF0000FF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rgb="FF000000"/>
      <name val="새굴림"/>
      <family val="1"/>
      <charset val="129"/>
    </font>
    <font>
      <sz val="10"/>
      <color rgb="FF000000"/>
      <name val="새굴림"/>
      <family val="1"/>
      <charset val="129"/>
    </font>
    <font>
      <sz val="10"/>
      <color rgb="FF000000"/>
      <name val="맑은 고딕"/>
      <family val="3"/>
      <charset val="129"/>
    </font>
    <font>
      <sz val="11"/>
      <color rgb="FF000000"/>
      <name val="HY신명조"/>
      <family val="1"/>
      <charset val="129"/>
    </font>
    <font>
      <sz val="10"/>
      <color rgb="FF000000"/>
      <name val="HY신명조"/>
      <family val="1"/>
      <charset val="129"/>
    </font>
    <font>
      <sz val="14"/>
      <color rgb="FF000000"/>
      <name val="HY견명조"/>
      <family val="1"/>
      <charset val="129"/>
    </font>
    <font>
      <sz val="12"/>
      <color rgb="FF000000"/>
      <name val="새굴림"/>
      <family val="1"/>
      <charset val="129"/>
    </font>
    <font>
      <sz val="10"/>
      <name val="양재붓꽃체L"/>
      <family val="1"/>
      <charset val="129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Calibri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theme="1"/>
      </bottom>
      <diagonal/>
    </border>
    <border>
      <left style="hair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auto="1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theme="1"/>
      </right>
      <top style="thin">
        <color theme="0" tint="-0.14996795556505021"/>
      </top>
      <bottom style="hair">
        <color theme="0" tint="-0.14996795556505021"/>
      </bottom>
      <diagonal/>
    </border>
    <border>
      <left/>
      <right style="hair">
        <color theme="1"/>
      </right>
      <top style="hair">
        <color theme="0" tint="-0.14996795556505021"/>
      </top>
      <bottom style="thin">
        <color auto="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theme="1"/>
      </right>
      <top style="thin">
        <color theme="0" tint="-0.14996795556505021"/>
      </top>
      <bottom/>
      <diagonal/>
    </border>
    <border>
      <left style="hair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1"/>
      </bottom>
      <diagonal/>
    </border>
    <border>
      <left style="hair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theme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 style="hair">
        <color theme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 style="hair">
        <color theme="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1"/>
      </bottom>
      <diagonal/>
    </border>
    <border>
      <left style="hair">
        <color theme="1"/>
      </left>
      <right style="hair">
        <color auto="1"/>
      </right>
      <top style="thin">
        <color theme="0" tint="-0.14996795556505021"/>
      </top>
      <bottom style="thin">
        <color indexed="64"/>
      </bottom>
      <diagonal/>
    </border>
    <border>
      <left style="hair">
        <color theme="1"/>
      </left>
      <right style="hair">
        <color auto="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87">
    <xf numFmtId="0" fontId="0" fillId="0" borderId="0"/>
    <xf numFmtId="0" fontId="54" fillId="0" borderId="0" applyNumberFormat="0" applyFill="0" applyBorder="0" applyAlignment="0" applyProtection="0"/>
    <xf numFmtId="0" fontId="53" fillId="0" borderId="0"/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/>
    <xf numFmtId="0" fontId="46" fillId="0" borderId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0" fontId="48" fillId="0" borderId="1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3" fillId="0" borderId="0"/>
    <xf numFmtId="10" fontId="43" fillId="0" borderId="0" applyFont="0" applyFill="0" applyBorder="0" applyAlignment="0" applyProtection="0"/>
    <xf numFmtId="0" fontId="50" fillId="0" borderId="0"/>
    <xf numFmtId="0" fontId="43" fillId="0" borderId="3" applyNumberFormat="0" applyFont="0" applyFill="0" applyAlignment="0" applyProtection="0"/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1" fillId="21" borderId="5" applyNumberFormat="0" applyFont="0" applyAlignment="0" applyProtection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1" fillId="22" borderId="0" applyNumberFormat="0" applyBorder="0" applyAlignment="0" applyProtection="0">
      <alignment vertical="center"/>
    </xf>
    <xf numFmtId="0" fontId="41" fillId="0" borderId="0"/>
    <xf numFmtId="0" fontId="22" fillId="0" borderId="0" applyNumberFormat="0" applyFill="0" applyBorder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39" fillId="0" borderId="0" applyFon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/>
    <xf numFmtId="0" fontId="1" fillId="0" borderId="0">
      <alignment vertical="center"/>
    </xf>
    <xf numFmtId="41" fontId="1" fillId="0" borderId="0" applyFont="0" applyFill="0" applyBorder="0" applyAlignment="0" applyProtection="0"/>
    <xf numFmtId="0" fontId="79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79" fillId="0" borderId="0"/>
  </cellStyleXfs>
  <cellXfs count="1000">
    <xf numFmtId="0" fontId="0" fillId="0" borderId="0" xfId="0"/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5" fillId="24" borderId="0" xfId="79" applyFont="1" applyFill="1"/>
    <xf numFmtId="0" fontId="43" fillId="0" borderId="0" xfId="79"/>
    <xf numFmtId="0" fontId="43" fillId="24" borderId="0" xfId="79" applyFill="1"/>
    <xf numFmtId="0" fontId="43" fillId="25" borderId="26" xfId="79" applyFill="1" applyBorder="1"/>
    <xf numFmtId="0" fontId="51" fillId="26" borderId="27" xfId="79" applyFont="1" applyFill="1" applyBorder="1" applyAlignment="1">
      <alignment horizontal="center"/>
    </xf>
    <xf numFmtId="0" fontId="52" fillId="27" borderId="28" xfId="79" applyFont="1" applyFill="1" applyBorder="1" applyAlignment="1">
      <alignment horizontal="center"/>
    </xf>
    <xf numFmtId="0" fontId="51" fillId="26" borderId="28" xfId="79" applyFont="1" applyFill="1" applyBorder="1" applyAlignment="1">
      <alignment horizontal="center"/>
    </xf>
    <xf numFmtId="0" fontId="51" fillId="26" borderId="29" xfId="79" applyFont="1" applyFill="1" applyBorder="1" applyAlignment="1">
      <alignment horizontal="center"/>
    </xf>
    <xf numFmtId="0" fontId="43" fillId="25" borderId="30" xfId="79" applyFill="1" applyBorder="1"/>
    <xf numFmtId="0" fontId="43" fillId="25" borderId="31" xfId="79" applyFill="1" applyBorder="1"/>
    <xf numFmtId="0" fontId="6" fillId="0" borderId="0" xfId="0" applyFont="1" applyBorder="1" applyAlignment="1">
      <alignment horizontal="right" vertical="center"/>
    </xf>
    <xf numFmtId="0" fontId="57" fillId="0" borderId="0" xfId="0" applyFont="1" applyAlignment="1">
      <alignment horizontal="center" vertical="center"/>
    </xf>
    <xf numFmtId="176" fontId="55" fillId="0" borderId="0" xfId="0" applyNumberFormat="1" applyFont="1" applyAlignment="1">
      <alignment horizontal="center" vertical="center"/>
    </xf>
    <xf numFmtId="178" fontId="55" fillId="0" borderId="0" xfId="0" applyNumberFormat="1" applyFont="1" applyAlignment="1">
      <alignment horizontal="center" vertical="center"/>
    </xf>
    <xf numFmtId="178" fontId="55" fillId="0" borderId="0" xfId="0" applyNumberFormat="1" applyFont="1" applyBorder="1" applyAlignment="1">
      <alignment horizontal="center" vertical="center"/>
    </xf>
    <xf numFmtId="177" fontId="56" fillId="0" borderId="0" xfId="0" applyNumberFormat="1" applyFont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178" fontId="55" fillId="0" borderId="13" xfId="0" applyNumberFormat="1" applyFont="1" applyBorder="1" applyAlignment="1">
      <alignment horizontal="center" vertical="center"/>
    </xf>
    <xf numFmtId="178" fontId="56" fillId="0" borderId="0" xfId="0" applyNumberFormat="1" applyFont="1" applyBorder="1" applyAlignment="1">
      <alignment horizontal="center" vertical="center"/>
    </xf>
    <xf numFmtId="0" fontId="55" fillId="0" borderId="13" xfId="0" applyFont="1" applyFill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5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178" fontId="58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8" fontId="55" fillId="0" borderId="0" xfId="0" quotePrefix="1" applyNumberFormat="1" applyFont="1" applyBorder="1" applyAlignment="1">
      <alignment horizontal="center" vertical="center"/>
    </xf>
    <xf numFmtId="185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3" fillId="0" borderId="0" xfId="0" applyNumberFormat="1" applyFont="1" applyAlignment="1">
      <alignment horizontal="center" vertical="center"/>
    </xf>
    <xf numFmtId="0" fontId="62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3" fontId="60" fillId="0" borderId="0" xfId="0" applyNumberFormat="1" applyFont="1" applyBorder="1" applyAlignment="1">
      <alignment horizontal="center" vertical="center"/>
    </xf>
    <xf numFmtId="178" fontId="60" fillId="0" borderId="0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65" fillId="0" borderId="0" xfId="0" applyFont="1" applyBorder="1" applyAlignment="1">
      <alignment horizontal="left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right" vertical="center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1" fillId="0" borderId="23" xfId="0" applyFont="1" applyBorder="1" applyAlignment="1">
      <alignment vertical="center" wrapText="1"/>
    </xf>
    <xf numFmtId="0" fontId="73" fillId="0" borderId="0" xfId="0" applyFont="1" applyAlignment="1">
      <alignment horizontal="center" vertical="center"/>
    </xf>
    <xf numFmtId="0" fontId="71" fillId="0" borderId="18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8" fillId="0" borderId="18" xfId="0" applyFont="1" applyBorder="1" applyAlignment="1">
      <alignment horizontal="center" vertical="center" wrapText="1"/>
    </xf>
    <xf numFmtId="0" fontId="64" fillId="0" borderId="32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177" fontId="55" fillId="0" borderId="0" xfId="0" applyNumberFormat="1" applyFont="1" applyBorder="1" applyAlignment="1">
      <alignment horizontal="center" vertical="center"/>
    </xf>
    <xf numFmtId="0" fontId="60" fillId="0" borderId="32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75" fillId="0" borderId="18" xfId="0" applyFont="1" applyBorder="1" applyAlignment="1">
      <alignment horizontal="center" vertical="center" wrapText="1"/>
    </xf>
    <xf numFmtId="178" fontId="60" fillId="0" borderId="13" xfId="0" applyNumberFormat="1" applyFont="1" applyBorder="1" applyAlignment="1">
      <alignment horizontal="center" vertical="center"/>
    </xf>
    <xf numFmtId="3" fontId="60" fillId="0" borderId="13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6" fillId="0" borderId="33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177" fontId="55" fillId="0" borderId="0" xfId="0" applyNumberFormat="1" applyFont="1" applyBorder="1" applyAlignment="1">
      <alignment horizontal="center" vertical="center"/>
    </xf>
    <xf numFmtId="176" fontId="81" fillId="0" borderId="13" xfId="82" applyNumberFormat="1" applyFont="1" applyBorder="1" applyAlignment="1">
      <alignment horizontal="center" vertical="center"/>
    </xf>
    <xf numFmtId="0" fontId="81" fillId="0" borderId="13" xfId="82" applyNumberFormat="1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Border="1" applyAlignment="1">
      <alignment horizontal="left" vertical="center"/>
    </xf>
    <xf numFmtId="0" fontId="66" fillId="0" borderId="0" xfId="0" applyFont="1" applyBorder="1" applyAlignment="1">
      <alignment horizontal="left" vertical="center"/>
    </xf>
    <xf numFmtId="0" fontId="82" fillId="0" borderId="0" xfId="0" applyFont="1" applyBorder="1" applyAlignment="1">
      <alignment vertical="center"/>
    </xf>
    <xf numFmtId="0" fontId="55" fillId="0" borderId="0" xfId="0" applyFont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36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85" fillId="0" borderId="0" xfId="0" applyFont="1" applyAlignment="1">
      <alignment horizontal="center" vertical="center"/>
    </xf>
    <xf numFmtId="0" fontId="75" fillId="0" borderId="21" xfId="0" applyFont="1" applyBorder="1" applyAlignment="1">
      <alignment horizontal="center" vertical="center" wrapText="1"/>
    </xf>
    <xf numFmtId="0" fontId="73" fillId="0" borderId="18" xfId="0" applyFont="1" applyBorder="1" applyAlignment="1">
      <alignment horizontal="center" vertical="center" wrapText="1"/>
    </xf>
    <xf numFmtId="0" fontId="70" fillId="0" borderId="22" xfId="0" applyFont="1" applyBorder="1" applyAlignment="1">
      <alignment horizontal="left" vertical="center"/>
    </xf>
    <xf numFmtId="185" fontId="60" fillId="0" borderId="13" xfId="0" applyNumberFormat="1" applyFont="1" applyBorder="1" applyAlignment="1">
      <alignment horizontal="center" vertical="center"/>
    </xf>
    <xf numFmtId="185" fontId="60" fillId="0" borderId="0" xfId="0" applyNumberFormat="1" applyFont="1" applyBorder="1" applyAlignment="1">
      <alignment horizontal="center" vertical="center"/>
    </xf>
    <xf numFmtId="179" fontId="60" fillId="0" borderId="0" xfId="0" applyNumberFormat="1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left" vertical="center"/>
    </xf>
    <xf numFmtId="176" fontId="56" fillId="0" borderId="0" xfId="0" applyNumberFormat="1" applyFont="1" applyBorder="1" applyAlignment="1">
      <alignment horizontal="center" vertical="center"/>
    </xf>
    <xf numFmtId="0" fontId="71" fillId="0" borderId="16" xfId="0" applyFont="1" applyBorder="1" applyAlignment="1">
      <alignment horizontal="center" vertical="center" wrapText="1"/>
    </xf>
    <xf numFmtId="0" fontId="71" fillId="0" borderId="18" xfId="0" applyFont="1" applyBorder="1" applyAlignment="1">
      <alignment vertical="center" wrapText="1"/>
    </xf>
    <xf numFmtId="0" fontId="89" fillId="0" borderId="33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73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60" fillId="0" borderId="22" xfId="0" applyFont="1" applyBorder="1" applyAlignment="1">
      <alignment horizontal="center" vertical="center"/>
    </xf>
    <xf numFmtId="178" fontId="59" fillId="0" borderId="0" xfId="0" applyNumberFormat="1" applyFont="1" applyBorder="1" applyAlignment="1">
      <alignment horizontal="center" vertical="center"/>
    </xf>
    <xf numFmtId="178" fontId="58" fillId="0" borderId="0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60" fillId="0" borderId="0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70" fillId="0" borderId="22" xfId="0" applyFont="1" applyBorder="1" applyAlignment="1">
      <alignment horizontal="right" vertical="center"/>
    </xf>
    <xf numFmtId="0" fontId="73" fillId="0" borderId="0" xfId="0" applyFont="1" applyAlignment="1">
      <alignment horizontal="center" vertical="center"/>
    </xf>
    <xf numFmtId="176" fontId="81" fillId="0" borderId="0" xfId="82" applyNumberFormat="1" applyFont="1" applyBorder="1" applyAlignment="1">
      <alignment horizontal="center" vertical="center"/>
    </xf>
    <xf numFmtId="0" fontId="81" fillId="0" borderId="0" xfId="82" applyNumberFormat="1" applyFont="1" applyBorder="1" applyAlignment="1">
      <alignment horizontal="center" vertical="center"/>
    </xf>
    <xf numFmtId="0" fontId="70" fillId="0" borderId="0" xfId="0" applyFont="1" applyBorder="1" applyAlignment="1">
      <alignment horizontal="right" vertical="center"/>
    </xf>
    <xf numFmtId="0" fontId="75" fillId="0" borderId="19" xfId="0" applyFont="1" applyBorder="1" applyAlignment="1">
      <alignment horizontal="center" vertical="center" wrapText="1"/>
    </xf>
    <xf numFmtId="0" fontId="86" fillId="0" borderId="0" xfId="0" applyFont="1" applyAlignment="1">
      <alignment vertical="center"/>
    </xf>
    <xf numFmtId="0" fontId="75" fillId="0" borderId="24" xfId="0" applyFont="1" applyBorder="1" applyAlignment="1">
      <alignment horizontal="center" vertical="center" wrapText="1"/>
    </xf>
    <xf numFmtId="0" fontId="78" fillId="0" borderId="19" xfId="0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75" fillId="0" borderId="18" xfId="0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0" fontId="78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0" fillId="0" borderId="36" xfId="0" applyFont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176" fontId="81" fillId="0" borderId="0" xfId="82" applyNumberFormat="1" applyFont="1" applyBorder="1" applyAlignment="1">
      <alignment horizontal="center" vertical="center"/>
    </xf>
    <xf numFmtId="0" fontId="81" fillId="0" borderId="0" xfId="82" applyNumberFormat="1" applyFont="1" applyBorder="1" applyAlignment="1">
      <alignment horizontal="center" vertical="center"/>
    </xf>
    <xf numFmtId="0" fontId="75" fillId="0" borderId="33" xfId="0" applyFont="1" applyBorder="1" applyAlignment="1">
      <alignment horizontal="center" vertical="center" wrapText="1"/>
    </xf>
    <xf numFmtId="0" fontId="60" fillId="0" borderId="36" xfId="0" applyFont="1" applyFill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71" fillId="0" borderId="15" xfId="0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0" fontId="71" fillId="0" borderId="19" xfId="0" applyFont="1" applyBorder="1" applyAlignment="1">
      <alignment horizontal="center" vertical="center" wrapText="1"/>
    </xf>
    <xf numFmtId="0" fontId="81" fillId="0" borderId="13" xfId="0" applyNumberFormat="1" applyFont="1" applyBorder="1" applyAlignment="1">
      <alignment horizontal="center" vertical="center"/>
    </xf>
    <xf numFmtId="0" fontId="81" fillId="0" borderId="0" xfId="0" applyNumberFormat="1" applyFont="1" applyBorder="1" applyAlignment="1">
      <alignment horizontal="center" vertical="center"/>
    </xf>
    <xf numFmtId="0" fontId="70" fillId="0" borderId="0" xfId="0" applyFont="1" applyBorder="1" applyAlignment="1">
      <alignment vertical="center"/>
    </xf>
    <xf numFmtId="0" fontId="77" fillId="0" borderId="0" xfId="0" applyFont="1" applyBorder="1" applyAlignment="1">
      <alignment vertical="center"/>
    </xf>
    <xf numFmtId="0" fontId="73" fillId="0" borderId="0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 wrapText="1"/>
    </xf>
    <xf numFmtId="176" fontId="81" fillId="0" borderId="0" xfId="82" quotePrefix="1" applyNumberFormat="1" applyFont="1" applyBorder="1" applyAlignment="1">
      <alignment horizontal="center" vertical="center"/>
    </xf>
    <xf numFmtId="0" fontId="81" fillId="0" borderId="36" xfId="82" applyNumberFormat="1" applyFont="1" applyBorder="1" applyAlignment="1">
      <alignment horizontal="center" vertical="center"/>
    </xf>
    <xf numFmtId="0" fontId="81" fillId="0" borderId="13" xfId="82" quotePrefix="1" applyNumberFormat="1" applyFont="1" applyBorder="1" applyAlignment="1">
      <alignment horizontal="center" vertical="center"/>
    </xf>
    <xf numFmtId="0" fontId="81" fillId="0" borderId="0" xfId="82" quotePrefix="1" applyNumberFormat="1" applyFont="1" applyBorder="1" applyAlignment="1">
      <alignment horizontal="center" vertical="center"/>
    </xf>
    <xf numFmtId="0" fontId="80" fillId="0" borderId="33" xfId="82" applyNumberFormat="1" applyFont="1" applyBorder="1" applyAlignment="1">
      <alignment horizontal="center" vertical="center"/>
    </xf>
    <xf numFmtId="0" fontId="93" fillId="0" borderId="0" xfId="0" applyFont="1" applyBorder="1" applyAlignment="1">
      <alignment horizontal="center" vertical="center"/>
    </xf>
    <xf numFmtId="0" fontId="93" fillId="0" borderId="0" xfId="0" quotePrefix="1" applyFont="1" applyBorder="1" applyAlignment="1">
      <alignment horizontal="center" vertical="center"/>
    </xf>
    <xf numFmtId="0" fontId="70" fillId="0" borderId="22" xfId="0" applyFont="1" applyBorder="1" applyAlignment="1">
      <alignment horizontal="center" vertical="center"/>
    </xf>
    <xf numFmtId="178" fontId="60" fillId="0" borderId="0" xfId="0" quotePrefix="1" applyNumberFormat="1" applyFont="1" applyBorder="1" applyAlignment="1">
      <alignment horizontal="center" vertical="center"/>
    </xf>
    <xf numFmtId="178" fontId="81" fillId="0" borderId="13" xfId="82" applyNumberFormat="1" applyFont="1" applyBorder="1" applyAlignment="1">
      <alignment horizontal="center" vertical="center"/>
    </xf>
    <xf numFmtId="178" fontId="81" fillId="0" borderId="0" xfId="82" applyNumberFormat="1" applyFont="1" applyBorder="1" applyAlignment="1">
      <alignment horizontal="center" vertical="center"/>
    </xf>
    <xf numFmtId="178" fontId="80" fillId="0" borderId="32" xfId="82" applyNumberFormat="1" applyFont="1" applyBorder="1" applyAlignment="1">
      <alignment horizontal="center" vertical="center"/>
    </xf>
    <xf numFmtId="178" fontId="80" fillId="0" borderId="22" xfId="82" applyNumberFormat="1" applyFont="1" applyBorder="1" applyAlignment="1">
      <alignment horizontal="center" vertical="center"/>
    </xf>
    <xf numFmtId="0" fontId="70" fillId="0" borderId="0" xfId="0" quotePrefix="1" applyFont="1" applyAlignment="1">
      <alignment horizontal="center" vertical="center"/>
    </xf>
    <xf numFmtId="185" fontId="70" fillId="0" borderId="0" xfId="0" quotePrefix="1" applyNumberFormat="1" applyFont="1" applyAlignment="1">
      <alignment horizontal="center" vertical="center"/>
    </xf>
    <xf numFmtId="3" fontId="70" fillId="0" borderId="0" xfId="0" quotePrefix="1" applyNumberFormat="1" applyFont="1" applyAlignment="1">
      <alignment horizontal="center" vertical="center"/>
    </xf>
    <xf numFmtId="0" fontId="75" fillId="0" borderId="15" xfId="0" applyFont="1" applyFill="1" applyBorder="1" applyAlignment="1">
      <alignment horizontal="center" vertical="center" wrapText="1"/>
    </xf>
    <xf numFmtId="0" fontId="75" fillId="0" borderId="16" xfId="0" applyFont="1" applyFill="1" applyBorder="1" applyAlignment="1">
      <alignment horizontal="center" vertical="center" wrapText="1"/>
    </xf>
    <xf numFmtId="0" fontId="73" fillId="0" borderId="2" xfId="0" applyFont="1" applyFill="1" applyBorder="1" applyAlignment="1">
      <alignment horizontal="center" vertical="center" wrapText="1"/>
    </xf>
    <xf numFmtId="176" fontId="60" fillId="0" borderId="33" xfId="0" applyNumberFormat="1" applyFont="1" applyBorder="1" applyAlignment="1">
      <alignment horizontal="center" vertical="center" wrapText="1"/>
    </xf>
    <xf numFmtId="0" fontId="75" fillId="0" borderId="16" xfId="0" applyFont="1" applyBorder="1" applyAlignment="1">
      <alignment horizontal="center" vertical="center" wrapText="1"/>
    </xf>
    <xf numFmtId="3" fontId="64" fillId="0" borderId="13" xfId="0" applyNumberFormat="1" applyFon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 wrapText="1"/>
    </xf>
    <xf numFmtId="0" fontId="71" fillId="0" borderId="17" xfId="0" applyFont="1" applyFill="1" applyBorder="1" applyAlignment="1">
      <alignment horizontal="center" vertical="center" wrapText="1"/>
    </xf>
    <xf numFmtId="176" fontId="60" fillId="0" borderId="22" xfId="0" applyNumberFormat="1" applyFont="1" applyBorder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64" fillId="0" borderId="36" xfId="0" applyFont="1" applyFill="1" applyBorder="1" applyAlignment="1">
      <alignment horizontal="center" vertical="center"/>
    </xf>
    <xf numFmtId="176" fontId="56" fillId="0" borderId="0" xfId="0" applyNumberFormat="1" applyFont="1" applyFill="1" applyBorder="1" applyAlignment="1">
      <alignment horizontal="center" vertical="center"/>
    </xf>
    <xf numFmtId="177" fontId="60" fillId="0" borderId="13" xfId="0" applyNumberFormat="1" applyFont="1" applyBorder="1" applyAlignment="1">
      <alignment horizontal="center" vertical="center"/>
    </xf>
    <xf numFmtId="177" fontId="60" fillId="0" borderId="0" xfId="0" applyNumberFormat="1" applyFont="1" applyBorder="1" applyAlignment="1">
      <alignment horizontal="center" vertical="center"/>
    </xf>
    <xf numFmtId="177" fontId="64" fillId="0" borderId="32" xfId="0" applyNumberFormat="1" applyFont="1" applyBorder="1" applyAlignment="1">
      <alignment horizontal="center" vertical="center"/>
    </xf>
    <xf numFmtId="177" fontId="64" fillId="0" borderId="22" xfId="0" applyNumberFormat="1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0" xfId="0" applyFont="1" applyAlignment="1">
      <alignment horizontal="left" vertical="center"/>
    </xf>
    <xf numFmtId="0" fontId="71" fillId="0" borderId="21" xfId="0" applyFont="1" applyBorder="1" applyAlignment="1">
      <alignment horizontal="center" vertical="center"/>
    </xf>
    <xf numFmtId="0" fontId="92" fillId="0" borderId="18" xfId="0" applyFont="1" applyBorder="1" applyAlignment="1">
      <alignment horizontal="center" vertical="center" wrapText="1"/>
    </xf>
    <xf numFmtId="178" fontId="81" fillId="0" borderId="13" xfId="0" applyNumberFormat="1" applyFont="1" applyBorder="1" applyAlignment="1">
      <alignment horizontal="center" vertical="center"/>
    </xf>
    <xf numFmtId="178" fontId="81" fillId="0" borderId="0" xfId="0" applyNumberFormat="1" applyFont="1" applyBorder="1" applyAlignment="1">
      <alignment horizontal="center" vertical="center"/>
    </xf>
    <xf numFmtId="177" fontId="81" fillId="0" borderId="13" xfId="0" applyNumberFormat="1" applyFont="1" applyBorder="1" applyAlignment="1">
      <alignment horizontal="center" vertical="center"/>
    </xf>
    <xf numFmtId="177" fontId="81" fillId="0" borderId="0" xfId="0" applyNumberFormat="1" applyFont="1" applyBorder="1" applyAlignment="1">
      <alignment horizontal="center" vertical="center"/>
    </xf>
    <xf numFmtId="0" fontId="96" fillId="0" borderId="0" xfId="0" applyNumberFormat="1" applyFont="1" applyAlignment="1">
      <alignment horizontal="center" vertical="center"/>
    </xf>
    <xf numFmtId="0" fontId="81" fillId="0" borderId="36" xfId="0" applyNumberFormat="1" applyFont="1" applyBorder="1" applyAlignment="1">
      <alignment horizontal="center" vertical="center"/>
    </xf>
    <xf numFmtId="0" fontId="80" fillId="0" borderId="33" xfId="0" applyNumberFormat="1" applyFont="1" applyBorder="1" applyAlignment="1">
      <alignment horizontal="center" vertical="center"/>
    </xf>
    <xf numFmtId="0" fontId="75" fillId="0" borderId="18" xfId="0" applyNumberFormat="1" applyFont="1" applyBorder="1" applyAlignment="1">
      <alignment horizontal="center" vertical="center" wrapText="1"/>
    </xf>
    <xf numFmtId="0" fontId="75" fillId="0" borderId="19" xfId="0" applyNumberFormat="1" applyFont="1" applyBorder="1" applyAlignment="1">
      <alignment horizontal="center" vertical="center" wrapText="1"/>
    </xf>
    <xf numFmtId="0" fontId="73" fillId="0" borderId="18" xfId="0" applyNumberFormat="1" applyFont="1" applyBorder="1" applyAlignment="1">
      <alignment horizontal="center" vertical="center" wrapText="1"/>
    </xf>
    <xf numFmtId="0" fontId="73" fillId="0" borderId="19" xfId="0" applyNumberFormat="1" applyFont="1" applyBorder="1" applyAlignment="1">
      <alignment horizontal="center" vertical="center" wrapText="1"/>
    </xf>
    <xf numFmtId="0" fontId="71" fillId="0" borderId="20" xfId="0" applyFont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left" vertical="center"/>
    </xf>
    <xf numFmtId="0" fontId="56" fillId="0" borderId="23" xfId="0" applyFont="1" applyBorder="1" applyAlignment="1">
      <alignment horizontal="center" vertical="center"/>
    </xf>
    <xf numFmtId="0" fontId="56" fillId="0" borderId="23" xfId="0" applyFont="1" applyFill="1" applyBorder="1" applyAlignment="1">
      <alignment horizontal="center" vertical="center"/>
    </xf>
    <xf numFmtId="0" fontId="60" fillId="0" borderId="23" xfId="0" applyFont="1" applyBorder="1" applyAlignment="1">
      <alignment horizontal="center" vertical="center"/>
    </xf>
    <xf numFmtId="0" fontId="64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5" fillId="0" borderId="17" xfId="0" applyFont="1" applyFill="1" applyBorder="1" applyAlignment="1">
      <alignment horizontal="center" vertical="center" wrapText="1"/>
    </xf>
    <xf numFmtId="176" fontId="80" fillId="0" borderId="23" xfId="82" applyNumberFormat="1" applyFont="1" applyBorder="1" applyAlignment="1">
      <alignment horizontal="center" vertical="center"/>
    </xf>
    <xf numFmtId="0" fontId="81" fillId="0" borderId="23" xfId="82" applyNumberFormat="1" applyFont="1" applyBorder="1" applyAlignment="1">
      <alignment horizontal="center" vertical="center"/>
    </xf>
    <xf numFmtId="0" fontId="80" fillId="0" borderId="23" xfId="82" applyNumberFormat="1" applyFont="1" applyBorder="1" applyAlignment="1">
      <alignment horizontal="center" vertical="center"/>
    </xf>
    <xf numFmtId="176" fontId="60" fillId="0" borderId="0" xfId="0" applyNumberFormat="1" applyFont="1" applyFill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66" fillId="0" borderId="0" xfId="0" applyFont="1" applyAlignment="1">
      <alignment horizontal="right" vertical="center"/>
    </xf>
    <xf numFmtId="0" fontId="75" fillId="0" borderId="18" xfId="0" applyFont="1" applyBorder="1" applyAlignment="1">
      <alignment horizontal="center" vertical="center" wrapText="1"/>
    </xf>
    <xf numFmtId="0" fontId="75" fillId="0" borderId="18" xfId="0" applyFont="1" applyBorder="1" applyAlignment="1">
      <alignment horizontal="center" vertical="center" wrapText="1"/>
    </xf>
    <xf numFmtId="0" fontId="75" fillId="0" borderId="18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176" fontId="60" fillId="0" borderId="0" xfId="0" applyNumberFormat="1" applyFont="1" applyBorder="1" applyAlignment="1">
      <alignment horizontal="center" vertical="center"/>
    </xf>
    <xf numFmtId="176" fontId="81" fillId="0" borderId="0" xfId="82" applyNumberFormat="1" applyFont="1" applyBorder="1" applyAlignment="1">
      <alignment horizontal="center" vertical="center"/>
    </xf>
    <xf numFmtId="0" fontId="81" fillId="0" borderId="0" xfId="82" applyNumberFormat="1" applyFont="1" applyBorder="1" applyAlignment="1">
      <alignment horizontal="center" vertical="center"/>
    </xf>
    <xf numFmtId="0" fontId="60" fillId="0" borderId="0" xfId="0" quotePrefix="1" applyFont="1" applyBorder="1" applyAlignment="1">
      <alignment horizontal="center" vertical="center"/>
    </xf>
    <xf numFmtId="0" fontId="81" fillId="0" borderId="0" xfId="82" quotePrefix="1" applyNumberFormat="1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3" fontId="60" fillId="0" borderId="0" xfId="0" applyNumberFormat="1" applyFont="1" applyFill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56" fillId="0" borderId="53" xfId="0" applyFont="1" applyBorder="1" applyAlignment="1">
      <alignment horizontal="center" vertical="center"/>
    </xf>
    <xf numFmtId="178" fontId="56" fillId="0" borderId="54" xfId="0" quotePrefix="1" applyNumberFormat="1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81" fillId="0" borderId="0" xfId="82" quotePrefix="1" applyNumberFormat="1" applyFont="1" applyBorder="1" applyAlignment="1">
      <alignment horizontal="center" vertical="center"/>
    </xf>
    <xf numFmtId="0" fontId="97" fillId="0" borderId="13" xfId="0" applyFont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0" fillId="0" borderId="13" xfId="0" applyFont="1" applyBorder="1" applyAlignment="1">
      <alignment horizontal="center" vertical="center"/>
    </xf>
    <xf numFmtId="0" fontId="81" fillId="0" borderId="13" xfId="0" applyFont="1" applyBorder="1" applyAlignment="1">
      <alignment horizontal="center" vertical="center"/>
    </xf>
    <xf numFmtId="0" fontId="81" fillId="0" borderId="0" xfId="0" applyFont="1" applyBorder="1" applyAlignment="1">
      <alignment horizontal="center" vertical="center"/>
    </xf>
    <xf numFmtId="0" fontId="81" fillId="0" borderId="32" xfId="0" applyFont="1" applyBorder="1" applyAlignment="1">
      <alignment horizontal="center" vertical="center"/>
    </xf>
    <xf numFmtId="0" fontId="81" fillId="0" borderId="22" xfId="0" applyFont="1" applyBorder="1" applyAlignment="1">
      <alignment horizontal="center" vertical="center"/>
    </xf>
    <xf numFmtId="178" fontId="80" fillId="0" borderId="13" xfId="0" applyNumberFormat="1" applyFont="1" applyBorder="1" applyAlignment="1">
      <alignment horizontal="center" vertical="center"/>
    </xf>
    <xf numFmtId="3" fontId="81" fillId="0" borderId="0" xfId="0" applyNumberFormat="1" applyFont="1" applyBorder="1" applyAlignment="1">
      <alignment horizontal="center" vertical="center"/>
    </xf>
    <xf numFmtId="178" fontId="61" fillId="0" borderId="32" xfId="0" applyNumberFormat="1" applyFont="1" applyBorder="1" applyAlignment="1">
      <alignment horizontal="center" vertical="center"/>
    </xf>
    <xf numFmtId="178" fontId="61" fillId="0" borderId="22" xfId="0" applyNumberFormat="1" applyFont="1" applyBorder="1" applyAlignment="1">
      <alignment horizontal="center" vertical="center"/>
    </xf>
    <xf numFmtId="177" fontId="61" fillId="0" borderId="32" xfId="0" applyNumberFormat="1" applyFont="1" applyBorder="1" applyAlignment="1">
      <alignment horizontal="center" vertical="center"/>
    </xf>
    <xf numFmtId="177" fontId="61" fillId="0" borderId="22" xfId="0" applyNumberFormat="1" applyFont="1" applyBorder="1" applyAlignment="1">
      <alignment horizontal="center" vertical="center"/>
    </xf>
    <xf numFmtId="0" fontId="61" fillId="0" borderId="33" xfId="0" applyNumberFormat="1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55" fillId="0" borderId="23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6" fillId="0" borderId="22" xfId="0" applyFont="1" applyBorder="1" applyAlignment="1">
      <alignment horizontal="right" vertical="center"/>
    </xf>
    <xf numFmtId="0" fontId="56" fillId="0" borderId="0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60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5" fillId="0" borderId="23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66" fillId="0" borderId="0" xfId="0" applyFont="1" applyAlignment="1">
      <alignment horizontal="right" vertical="center"/>
    </xf>
    <xf numFmtId="0" fontId="70" fillId="0" borderId="0" xfId="0" applyFont="1" applyBorder="1" applyAlignment="1">
      <alignment horizontal="right" vertical="center"/>
    </xf>
    <xf numFmtId="0" fontId="78" fillId="0" borderId="19" xfId="0" applyFont="1" applyBorder="1" applyAlignment="1">
      <alignment horizontal="center" vertical="center" wrapText="1"/>
    </xf>
    <xf numFmtId="185" fontId="64" fillId="0" borderId="32" xfId="85" applyNumberFormat="1" applyFont="1" applyBorder="1" applyAlignment="1">
      <alignment horizontal="center" vertical="center"/>
    </xf>
    <xf numFmtId="185" fontId="64" fillId="0" borderId="22" xfId="85" applyNumberFormat="1" applyFont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78" fillId="0" borderId="18" xfId="0" applyFont="1" applyBorder="1" applyAlignment="1">
      <alignment horizontal="center" vertical="center" wrapText="1"/>
    </xf>
    <xf numFmtId="0" fontId="78" fillId="0" borderId="16" xfId="0" applyFont="1" applyFill="1" applyBorder="1" applyAlignment="1">
      <alignment horizontal="center" vertical="center" wrapText="1"/>
    </xf>
    <xf numFmtId="0" fontId="98" fillId="0" borderId="36" xfId="0" applyFont="1" applyBorder="1" applyAlignment="1">
      <alignment horizontal="center" vertical="center" wrapText="1"/>
    </xf>
    <xf numFmtId="0" fontId="89" fillId="0" borderId="36" xfId="0" applyFont="1" applyBorder="1" applyAlignment="1">
      <alignment horizontal="center" vertical="center" wrapText="1"/>
    </xf>
    <xf numFmtId="178" fontId="64" fillId="0" borderId="22" xfId="0" applyNumberFormat="1" applyFont="1" applyBorder="1" applyAlignment="1">
      <alignment horizontal="center" vertical="center"/>
    </xf>
    <xf numFmtId="0" fontId="75" fillId="0" borderId="17" xfId="0" applyFont="1" applyBorder="1" applyAlignment="1">
      <alignment horizontal="center" vertical="center" wrapText="1"/>
    </xf>
    <xf numFmtId="0" fontId="99" fillId="0" borderId="0" xfId="86" applyFont="1" applyAlignment="1">
      <alignment horizontal="center" vertical="center"/>
    </xf>
    <xf numFmtId="0" fontId="100" fillId="0" borderId="0" xfId="86" applyFont="1" applyAlignment="1">
      <alignment horizontal="center" vertical="center"/>
    </xf>
    <xf numFmtId="0" fontId="100" fillId="0" borderId="0" xfId="86" applyFont="1" applyAlignment="1">
      <alignment horizontal="left" vertical="center"/>
    </xf>
    <xf numFmtId="0" fontId="101" fillId="0" borderId="0" xfId="86" applyFont="1" applyBorder="1" applyAlignment="1">
      <alignment horizontal="center" vertical="center"/>
    </xf>
    <xf numFmtId="0" fontId="101" fillId="0" borderId="22" xfId="86" applyNumberFormat="1" applyFont="1" applyBorder="1" applyAlignment="1">
      <alignment horizontal="center" vertical="center"/>
    </xf>
    <xf numFmtId="0" fontId="101" fillId="0" borderId="33" xfId="86" applyFont="1" applyBorder="1" applyAlignment="1">
      <alignment horizontal="center" vertical="center"/>
    </xf>
    <xf numFmtId="0" fontId="101" fillId="0" borderId="0" xfId="86" applyFont="1" applyAlignment="1">
      <alignment horizontal="center" vertical="center"/>
    </xf>
    <xf numFmtId="0" fontId="101" fillId="0" borderId="0" xfId="86" applyNumberFormat="1" applyFont="1" applyBorder="1" applyAlignment="1">
      <alignment horizontal="center" vertical="center"/>
    </xf>
    <xf numFmtId="0" fontId="101" fillId="0" borderId="36" xfId="86" applyFont="1" applyBorder="1" applyAlignment="1">
      <alignment horizontal="center" vertical="center"/>
    </xf>
    <xf numFmtId="0" fontId="61" fillId="0" borderId="0" xfId="86" applyFont="1" applyAlignment="1">
      <alignment horizontal="center" vertical="center"/>
    </xf>
    <xf numFmtId="0" fontId="61" fillId="0" borderId="0" xfId="86" applyNumberFormat="1" applyFont="1" applyBorder="1" applyAlignment="1">
      <alignment horizontal="center" vertical="center"/>
    </xf>
    <xf numFmtId="0" fontId="61" fillId="0" borderId="36" xfId="86" applyFont="1" applyBorder="1" applyAlignment="1">
      <alignment horizontal="center" vertical="center"/>
    </xf>
    <xf numFmtId="0" fontId="101" fillId="0" borderId="13" xfId="86" applyNumberFormat="1" applyFont="1" applyBorder="1" applyAlignment="1">
      <alignment horizontal="center" vertical="center"/>
    </xf>
    <xf numFmtId="0" fontId="102" fillId="0" borderId="0" xfId="86" applyFont="1" applyAlignment="1">
      <alignment horizontal="center" vertical="center"/>
    </xf>
    <xf numFmtId="0" fontId="103" fillId="0" borderId="19" xfId="86" applyFont="1" applyBorder="1" applyAlignment="1">
      <alignment horizontal="center" vertical="center" wrapText="1"/>
    </xf>
    <xf numFmtId="0" fontId="103" fillId="0" borderId="18" xfId="86" applyFont="1" applyBorder="1" applyAlignment="1">
      <alignment horizontal="center" vertical="center" wrapText="1"/>
    </xf>
    <xf numFmtId="0" fontId="100" fillId="0" borderId="0" xfId="86" applyFont="1" applyAlignment="1">
      <alignment horizontal="right" vertical="center"/>
    </xf>
    <xf numFmtId="0" fontId="100" fillId="0" borderId="0" xfId="86" applyFont="1" applyBorder="1" applyAlignment="1">
      <alignment horizontal="left" vertical="center"/>
    </xf>
    <xf numFmtId="0" fontId="104" fillId="0" borderId="0" xfId="86" applyFont="1" applyAlignment="1">
      <alignment horizontal="center" vertical="center"/>
    </xf>
    <xf numFmtId="0" fontId="105" fillId="0" borderId="0" xfId="86" applyFont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75" fillId="0" borderId="21" xfId="0" applyFont="1" applyBorder="1" applyAlignment="1">
      <alignment horizontal="center" vertical="center" wrapText="1"/>
    </xf>
    <xf numFmtId="0" fontId="83" fillId="0" borderId="0" xfId="86" applyFont="1" applyAlignment="1">
      <alignment vertical="center"/>
    </xf>
    <xf numFmtId="0" fontId="83" fillId="0" borderId="0" xfId="0" applyNumberFormat="1" applyFont="1" applyAlignment="1">
      <alignment horizontal="left" vertical="center"/>
    </xf>
    <xf numFmtId="178" fontId="89" fillId="0" borderId="33" xfId="0" applyNumberFormat="1" applyFont="1" applyBorder="1" applyAlignment="1">
      <alignment horizontal="center" vertical="center"/>
    </xf>
    <xf numFmtId="0" fontId="62" fillId="0" borderId="0" xfId="0" applyNumberFormat="1" applyFont="1" applyAlignment="1">
      <alignment horizontal="left" vertical="center"/>
    </xf>
    <xf numFmtId="0" fontId="69" fillId="0" borderId="0" xfId="0" applyFont="1" applyAlignment="1">
      <alignment horizontal="left" vertical="center"/>
    </xf>
    <xf numFmtId="0" fontId="69" fillId="0" borderId="0" xfId="0" applyFont="1" applyAlignment="1">
      <alignment vertical="center"/>
    </xf>
    <xf numFmtId="0" fontId="56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6" fillId="0" borderId="36" xfId="0" applyFont="1" applyBorder="1" applyAlignment="1">
      <alignment horizontal="center" vertical="center"/>
    </xf>
    <xf numFmtId="0" fontId="64" fillId="0" borderId="36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64" fillId="0" borderId="33" xfId="0" applyFont="1" applyBorder="1" applyAlignment="1">
      <alignment horizontal="center" vertical="center"/>
    </xf>
    <xf numFmtId="0" fontId="97" fillId="0" borderId="0" xfId="0" applyFont="1" applyBorder="1" applyAlignment="1">
      <alignment horizontal="center" vertical="center"/>
    </xf>
    <xf numFmtId="176" fontId="60" fillId="0" borderId="0" xfId="0" applyNumberFormat="1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4" fillId="0" borderId="36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60" fillId="0" borderId="59" xfId="0" applyFont="1" applyBorder="1" applyAlignment="1">
      <alignment horizontal="center" vertical="center"/>
    </xf>
    <xf numFmtId="0" fontId="60" fillId="0" borderId="60" xfId="0" applyFont="1" applyBorder="1" applyAlignment="1">
      <alignment horizontal="center" vertical="center"/>
    </xf>
    <xf numFmtId="0" fontId="60" fillId="0" borderId="58" xfId="0" applyFont="1" applyBorder="1" applyAlignment="1">
      <alignment horizontal="center" vertical="center"/>
    </xf>
    <xf numFmtId="0" fontId="55" fillId="0" borderId="58" xfId="0" applyFont="1" applyBorder="1" applyAlignment="1">
      <alignment horizontal="center" vertical="center"/>
    </xf>
    <xf numFmtId="0" fontId="55" fillId="0" borderId="59" xfId="0" applyFont="1" applyBorder="1" applyAlignment="1">
      <alignment horizontal="center" vertical="center"/>
    </xf>
    <xf numFmtId="176" fontId="81" fillId="0" borderId="60" xfId="82" applyNumberFormat="1" applyFont="1" applyBorder="1" applyAlignment="1">
      <alignment horizontal="center" vertical="center"/>
    </xf>
    <xf numFmtId="176" fontId="81" fillId="0" borderId="58" xfId="82" applyNumberFormat="1" applyFont="1" applyBorder="1" applyAlignment="1">
      <alignment horizontal="center" vertical="center"/>
    </xf>
    <xf numFmtId="0" fontId="81" fillId="0" borderId="60" xfId="82" applyNumberFormat="1" applyFont="1" applyBorder="1" applyAlignment="1">
      <alignment horizontal="center" vertical="center"/>
    </xf>
    <xf numFmtId="0" fontId="81" fillId="0" borderId="58" xfId="82" applyNumberFormat="1" applyFont="1" applyBorder="1" applyAlignment="1">
      <alignment horizontal="center" vertical="center"/>
    </xf>
    <xf numFmtId="0" fontId="60" fillId="0" borderId="58" xfId="0" quotePrefix="1" applyFont="1" applyBorder="1" applyAlignment="1">
      <alignment horizontal="center" vertical="center"/>
    </xf>
    <xf numFmtId="185" fontId="60" fillId="0" borderId="60" xfId="85" applyNumberFormat="1" applyFont="1" applyBorder="1" applyAlignment="1">
      <alignment horizontal="center" vertical="center"/>
    </xf>
    <xf numFmtId="185" fontId="60" fillId="0" borderId="58" xfId="85" applyNumberFormat="1" applyFont="1" applyBorder="1" applyAlignment="1">
      <alignment horizontal="center" vertical="center"/>
    </xf>
    <xf numFmtId="185" fontId="60" fillId="0" borderId="58" xfId="0" applyNumberFormat="1" applyFont="1" applyBorder="1" applyAlignment="1">
      <alignment horizontal="center" vertical="center"/>
    </xf>
    <xf numFmtId="3" fontId="81" fillId="0" borderId="13" xfId="0" applyNumberFormat="1" applyFont="1" applyBorder="1" applyAlignment="1">
      <alignment horizontal="center" vertical="center"/>
    </xf>
    <xf numFmtId="176" fontId="81" fillId="0" borderId="58" xfId="82" quotePrefix="1" applyNumberFormat="1" applyFont="1" applyBorder="1" applyAlignment="1">
      <alignment horizontal="center" vertical="center"/>
    </xf>
    <xf numFmtId="0" fontId="81" fillId="0" borderId="59" xfId="82" applyNumberFormat="1" applyFont="1" applyBorder="1" applyAlignment="1">
      <alignment horizontal="center" vertical="center"/>
    </xf>
    <xf numFmtId="0" fontId="81" fillId="0" borderId="60" xfId="82" quotePrefix="1" applyNumberFormat="1" applyFont="1" applyBorder="1" applyAlignment="1">
      <alignment horizontal="center" vertical="center"/>
    </xf>
    <xf numFmtId="0" fontId="81" fillId="0" borderId="58" xfId="82" quotePrefix="1" applyNumberFormat="1" applyFont="1" applyBorder="1" applyAlignment="1">
      <alignment horizontal="center" vertical="center"/>
    </xf>
    <xf numFmtId="178" fontId="81" fillId="0" borderId="60" xfId="82" applyNumberFormat="1" applyFont="1" applyBorder="1" applyAlignment="1">
      <alignment horizontal="center" vertical="center"/>
    </xf>
    <xf numFmtId="178" fontId="81" fillId="0" borderId="58" xfId="82" applyNumberFormat="1" applyFont="1" applyBorder="1" applyAlignment="1">
      <alignment horizontal="center" vertical="center"/>
    </xf>
    <xf numFmtId="178" fontId="60" fillId="0" borderId="58" xfId="0" applyNumberFormat="1" applyFont="1" applyBorder="1" applyAlignment="1">
      <alignment horizontal="center" vertical="center"/>
    </xf>
    <xf numFmtId="178" fontId="55" fillId="0" borderId="60" xfId="0" applyNumberFormat="1" applyFont="1" applyBorder="1" applyAlignment="1">
      <alignment horizontal="center" vertical="center"/>
    </xf>
    <xf numFmtId="178" fontId="55" fillId="0" borderId="58" xfId="0" quotePrefix="1" applyNumberFormat="1" applyFont="1" applyBorder="1" applyAlignment="1">
      <alignment horizontal="center" vertical="center"/>
    </xf>
    <xf numFmtId="178" fontId="60" fillId="0" borderId="58" xfId="0" quotePrefix="1" applyNumberFormat="1" applyFont="1" applyBorder="1" applyAlignment="1">
      <alignment horizontal="center" vertical="center"/>
    </xf>
    <xf numFmtId="177" fontId="60" fillId="0" borderId="60" xfId="0" applyNumberFormat="1" applyFont="1" applyBorder="1" applyAlignment="1">
      <alignment horizontal="center" vertical="center"/>
    </xf>
    <xf numFmtId="177" fontId="60" fillId="0" borderId="58" xfId="0" applyNumberFormat="1" applyFont="1" applyBorder="1" applyAlignment="1">
      <alignment horizontal="center" vertical="center"/>
    </xf>
    <xf numFmtId="178" fontId="81" fillId="0" borderId="58" xfId="0" applyNumberFormat="1" applyFont="1" applyBorder="1" applyAlignment="1">
      <alignment horizontal="center" vertical="center"/>
    </xf>
    <xf numFmtId="177" fontId="81" fillId="0" borderId="58" xfId="0" applyNumberFormat="1" applyFont="1" applyBorder="1" applyAlignment="1">
      <alignment horizontal="center" vertical="center"/>
    </xf>
    <xf numFmtId="178" fontId="101" fillId="0" borderId="60" xfId="0" applyNumberFormat="1" applyFont="1" applyBorder="1" applyAlignment="1">
      <alignment horizontal="center" vertical="center"/>
    </xf>
    <xf numFmtId="178" fontId="101" fillId="0" borderId="58" xfId="0" applyNumberFormat="1" applyFont="1" applyBorder="1" applyAlignment="1">
      <alignment horizontal="center" vertical="center"/>
    </xf>
    <xf numFmtId="177" fontId="101" fillId="0" borderId="60" xfId="0" applyNumberFormat="1" applyFont="1" applyBorder="1" applyAlignment="1">
      <alignment horizontal="center" vertical="center"/>
    </xf>
    <xf numFmtId="177" fontId="101" fillId="0" borderId="58" xfId="0" applyNumberFormat="1" applyFont="1" applyBorder="1" applyAlignment="1">
      <alignment horizontal="center" vertical="center"/>
    </xf>
    <xf numFmtId="0" fontId="81" fillId="0" borderId="59" xfId="0" applyNumberFormat="1" applyFont="1" applyBorder="1" applyAlignment="1">
      <alignment horizontal="center" vertical="center"/>
    </xf>
    <xf numFmtId="0" fontId="101" fillId="0" borderId="59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55" fillId="0" borderId="23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64" fillId="0" borderId="36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97" fillId="0" borderId="0" xfId="0" applyFont="1" applyBorder="1" applyAlignment="1">
      <alignment horizontal="center" vertical="center"/>
    </xf>
    <xf numFmtId="176" fontId="60" fillId="0" borderId="0" xfId="0" applyNumberFormat="1" applyFont="1" applyBorder="1" applyAlignment="1">
      <alignment horizontal="center" vertical="center"/>
    </xf>
    <xf numFmtId="176" fontId="81" fillId="0" borderId="0" xfId="82" applyNumberFormat="1" applyFont="1" applyBorder="1" applyAlignment="1">
      <alignment horizontal="center" vertical="center"/>
    </xf>
    <xf numFmtId="0" fontId="81" fillId="0" borderId="0" xfId="82" applyNumberFormat="1" applyFont="1" applyBorder="1" applyAlignment="1">
      <alignment horizontal="center" vertical="center"/>
    </xf>
    <xf numFmtId="0" fontId="81" fillId="0" borderId="0" xfId="82" quotePrefix="1" applyNumberFormat="1" applyFont="1" applyBorder="1" applyAlignment="1">
      <alignment horizontal="center" vertical="center"/>
    </xf>
    <xf numFmtId="0" fontId="55" fillId="0" borderId="60" xfId="0" applyFont="1" applyFill="1" applyBorder="1" applyAlignment="1">
      <alignment horizontal="center" vertical="center"/>
    </xf>
    <xf numFmtId="185" fontId="60" fillId="0" borderId="13" xfId="85" applyNumberFormat="1" applyFont="1" applyBorder="1" applyAlignment="1">
      <alignment horizontal="center" vertical="center"/>
    </xf>
    <xf numFmtId="185" fontId="60" fillId="0" borderId="0" xfId="85" applyNumberFormat="1" applyFont="1" applyBorder="1" applyAlignment="1">
      <alignment horizontal="center" vertical="center"/>
    </xf>
    <xf numFmtId="178" fontId="101" fillId="0" borderId="13" xfId="0" applyNumberFormat="1" applyFont="1" applyBorder="1" applyAlignment="1">
      <alignment horizontal="center" vertical="center"/>
    </xf>
    <xf numFmtId="178" fontId="101" fillId="0" borderId="0" xfId="0" applyNumberFormat="1" applyFont="1" applyBorder="1" applyAlignment="1">
      <alignment horizontal="center" vertical="center"/>
    </xf>
    <xf numFmtId="177" fontId="101" fillId="0" borderId="13" xfId="0" applyNumberFormat="1" applyFont="1" applyBorder="1" applyAlignment="1">
      <alignment horizontal="center" vertical="center"/>
    </xf>
    <xf numFmtId="177" fontId="101" fillId="0" borderId="0" xfId="0" applyNumberFormat="1" applyFont="1" applyBorder="1" applyAlignment="1">
      <alignment horizontal="center" vertical="center"/>
    </xf>
    <xf numFmtId="0" fontId="101" fillId="0" borderId="36" xfId="0" applyNumberFormat="1" applyFont="1" applyBorder="1" applyAlignment="1">
      <alignment horizontal="center" vertical="center"/>
    </xf>
    <xf numFmtId="0" fontId="64" fillId="0" borderId="22" xfId="0" applyFont="1" applyBorder="1" applyAlignment="1">
      <alignment horizontal="center" vertical="center"/>
    </xf>
    <xf numFmtId="176" fontId="80" fillId="0" borderId="22" xfId="82" applyNumberFormat="1" applyFont="1" applyBorder="1" applyAlignment="1">
      <alignment horizontal="center" vertical="center"/>
    </xf>
    <xf numFmtId="0" fontId="64" fillId="0" borderId="65" xfId="0" applyFont="1" applyBorder="1" applyAlignment="1">
      <alignment horizontal="center" vertical="center"/>
    </xf>
    <xf numFmtId="0" fontId="64" fillId="0" borderId="56" xfId="0" applyFont="1" applyBorder="1" applyAlignment="1">
      <alignment horizontal="center" vertical="center"/>
    </xf>
    <xf numFmtId="0" fontId="60" fillId="0" borderId="56" xfId="0" applyFont="1" applyBorder="1" applyAlignment="1">
      <alignment horizontal="center" vertical="center"/>
    </xf>
    <xf numFmtId="0" fontId="60" fillId="0" borderId="65" xfId="0" applyFont="1" applyBorder="1" applyAlignment="1">
      <alignment horizontal="center" vertical="center"/>
    </xf>
    <xf numFmtId="0" fontId="60" fillId="0" borderId="64" xfId="0" applyFont="1" applyBorder="1" applyAlignment="1">
      <alignment horizontal="center" vertical="center"/>
    </xf>
    <xf numFmtId="0" fontId="60" fillId="0" borderId="57" xfId="0" applyFont="1" applyBorder="1" applyAlignment="1">
      <alignment horizontal="center" vertical="center"/>
    </xf>
    <xf numFmtId="178" fontId="55" fillId="0" borderId="32" xfId="0" applyNumberFormat="1" applyFont="1" applyBorder="1" applyAlignment="1">
      <alignment horizontal="center" vertical="center"/>
    </xf>
    <xf numFmtId="178" fontId="55" fillId="0" borderId="22" xfId="0" quotePrefix="1" applyNumberFormat="1" applyFont="1" applyBorder="1" applyAlignment="1">
      <alignment horizontal="center" vertical="center"/>
    </xf>
    <xf numFmtId="176" fontId="81" fillId="0" borderId="13" xfId="0" applyNumberFormat="1" applyFont="1" applyBorder="1" applyAlignment="1">
      <alignment horizontal="center" vertical="center"/>
    </xf>
    <xf numFmtId="38" fontId="60" fillId="0" borderId="13" xfId="0" applyNumberFormat="1" applyFont="1" applyBorder="1" applyAlignment="1">
      <alignment horizontal="center" vertical="center"/>
    </xf>
    <xf numFmtId="38" fontId="60" fillId="0" borderId="32" xfId="0" applyNumberFormat="1" applyFont="1" applyBorder="1" applyAlignment="1">
      <alignment horizontal="center" vertical="center"/>
    </xf>
    <xf numFmtId="38" fontId="60" fillId="0" borderId="22" xfId="0" applyNumberFormat="1" applyFont="1" applyBorder="1" applyAlignment="1">
      <alignment horizontal="center" vertical="center"/>
    </xf>
    <xf numFmtId="178" fontId="101" fillId="0" borderId="22" xfId="0" applyNumberFormat="1" applyFont="1" applyBorder="1" applyAlignment="1">
      <alignment horizontal="center" vertical="center"/>
    </xf>
    <xf numFmtId="177" fontId="101" fillId="0" borderId="22" xfId="0" applyNumberFormat="1" applyFont="1" applyBorder="1" applyAlignment="1">
      <alignment horizontal="center" vertical="center"/>
    </xf>
    <xf numFmtId="0" fontId="75" fillId="0" borderId="18" xfId="0" applyFont="1" applyBorder="1" applyAlignment="1">
      <alignment horizontal="center" vertical="center" wrapText="1"/>
    </xf>
    <xf numFmtId="0" fontId="75" fillId="0" borderId="21" xfId="0" applyFont="1" applyBorder="1" applyAlignment="1">
      <alignment horizontal="center" vertical="center" wrapText="1"/>
    </xf>
    <xf numFmtId="0" fontId="81" fillId="0" borderId="66" xfId="0" applyFont="1" applyBorder="1" applyAlignment="1">
      <alignment horizontal="center" vertical="center"/>
    </xf>
    <xf numFmtId="186" fontId="60" fillId="0" borderId="22" xfId="0" applyNumberFormat="1" applyFont="1" applyBorder="1" applyAlignment="1">
      <alignment horizontal="center" vertical="center"/>
    </xf>
    <xf numFmtId="186" fontId="60" fillId="0" borderId="67" xfId="0" applyNumberFormat="1" applyFont="1" applyBorder="1" applyAlignment="1">
      <alignment horizontal="center" vertical="center"/>
    </xf>
    <xf numFmtId="0" fontId="71" fillId="0" borderId="20" xfId="0" applyFont="1" applyBorder="1" applyAlignment="1">
      <alignment vertical="center" wrapText="1"/>
    </xf>
    <xf numFmtId="178" fontId="80" fillId="0" borderId="68" xfId="0" applyNumberFormat="1" applyFont="1" applyBorder="1" applyAlignment="1">
      <alignment horizontal="center" vertical="center"/>
    </xf>
    <xf numFmtId="178" fontId="80" fillId="0" borderId="69" xfId="0" applyNumberFormat="1" applyFont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3" fontId="81" fillId="0" borderId="56" xfId="0" applyNumberFormat="1" applyFont="1" applyBorder="1" applyAlignment="1">
      <alignment horizontal="center" vertical="center"/>
    </xf>
    <xf numFmtId="3" fontId="80" fillId="0" borderId="56" xfId="0" applyNumberFormat="1" applyFont="1" applyBorder="1" applyAlignment="1">
      <alignment horizontal="center" vertical="center"/>
    </xf>
    <xf numFmtId="0" fontId="81" fillId="0" borderId="56" xfId="0" applyFont="1" applyBorder="1" applyAlignment="1">
      <alignment horizontal="center" vertical="center"/>
    </xf>
    <xf numFmtId="0" fontId="81" fillId="0" borderId="70" xfId="0" applyFont="1" applyBorder="1" applyAlignment="1">
      <alignment horizontal="center" vertical="center"/>
    </xf>
    <xf numFmtId="3" fontId="64" fillId="0" borderId="56" xfId="0" applyNumberFormat="1" applyFont="1" applyBorder="1" applyAlignment="1">
      <alignment horizontal="center" vertical="center"/>
    </xf>
    <xf numFmtId="38" fontId="60" fillId="0" borderId="56" xfId="0" applyNumberFormat="1" applyFont="1" applyBorder="1" applyAlignment="1">
      <alignment horizontal="center" vertical="center"/>
    </xf>
    <xf numFmtId="38" fontId="60" fillId="28" borderId="56" xfId="0" applyNumberFormat="1" applyFont="1" applyFill="1" applyBorder="1" applyAlignment="1">
      <alignment horizontal="center" vertical="center"/>
    </xf>
    <xf numFmtId="38" fontId="60" fillId="28" borderId="57" xfId="0" applyNumberFormat="1" applyFont="1" applyFill="1" applyBorder="1" applyAlignment="1">
      <alignment horizontal="center" vertical="center"/>
    </xf>
    <xf numFmtId="38" fontId="60" fillId="0" borderId="57" xfId="0" applyNumberFormat="1" applyFont="1" applyBorder="1" applyAlignment="1">
      <alignment horizontal="center" vertical="center"/>
    </xf>
    <xf numFmtId="0" fontId="60" fillId="0" borderId="13" xfId="0" applyFont="1" applyFill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60" fillId="0" borderId="22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55" fillId="0" borderId="58" xfId="0" applyFont="1" applyFill="1" applyBorder="1" applyAlignment="1">
      <alignment horizontal="center" vertical="center"/>
    </xf>
    <xf numFmtId="3" fontId="60" fillId="0" borderId="13" xfId="0" applyNumberFormat="1" applyFont="1" applyFill="1" applyBorder="1" applyAlignment="1">
      <alignment horizontal="center" vertical="center"/>
    </xf>
    <xf numFmtId="3" fontId="60" fillId="0" borderId="60" xfId="0" applyNumberFormat="1" applyFont="1" applyFill="1" applyBorder="1" applyAlignment="1">
      <alignment horizontal="center" vertical="center"/>
    </xf>
    <xf numFmtId="3" fontId="60" fillId="0" borderId="58" xfId="0" applyNumberFormat="1" applyFont="1" applyFill="1" applyBorder="1" applyAlignment="1">
      <alignment horizontal="center" vertical="center"/>
    </xf>
    <xf numFmtId="0" fontId="60" fillId="0" borderId="60" xfId="0" applyFont="1" applyFill="1" applyBorder="1" applyAlignment="1">
      <alignment horizontal="center" vertical="center"/>
    </xf>
    <xf numFmtId="0" fontId="94" fillId="0" borderId="13" xfId="0" applyFont="1" applyFill="1" applyBorder="1" applyAlignment="1">
      <alignment horizontal="center" vertical="center"/>
    </xf>
    <xf numFmtId="0" fontId="94" fillId="0" borderId="0" xfId="0" applyFont="1" applyFill="1" applyBorder="1" applyAlignment="1">
      <alignment horizontal="center" vertical="center"/>
    </xf>
    <xf numFmtId="0" fontId="60" fillId="0" borderId="13" xfId="0" quotePrefix="1" applyFont="1" applyFill="1" applyBorder="1" applyAlignment="1">
      <alignment horizontal="center" vertical="center"/>
    </xf>
    <xf numFmtId="0" fontId="60" fillId="0" borderId="0" xfId="0" quotePrefix="1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64" fillId="0" borderId="13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4" fillId="0" borderId="0" xfId="0" applyFont="1" applyBorder="1" applyAlignment="1">
      <alignment horizontal="center" vertical="center"/>
    </xf>
    <xf numFmtId="0" fontId="55" fillId="0" borderId="0" xfId="0" applyFont="1" applyFill="1" applyBorder="1" applyAlignment="1">
      <alignment horizontal="left" vertical="center"/>
    </xf>
    <xf numFmtId="0" fontId="81" fillId="0" borderId="36" xfId="0" applyNumberFormat="1" applyFont="1" applyFill="1" applyBorder="1" applyAlignment="1">
      <alignment horizontal="center" vertical="center"/>
    </xf>
    <xf numFmtId="177" fontId="81" fillId="0" borderId="13" xfId="0" applyNumberFormat="1" applyFont="1" applyFill="1" applyBorder="1" applyAlignment="1">
      <alignment horizontal="center" vertical="center"/>
    </xf>
    <xf numFmtId="177" fontId="81" fillId="0" borderId="0" xfId="0" applyNumberFormat="1" applyFont="1" applyFill="1" applyBorder="1" applyAlignment="1">
      <alignment horizontal="center" vertical="center"/>
    </xf>
    <xf numFmtId="178" fontId="81" fillId="0" borderId="0" xfId="0" applyNumberFormat="1" applyFont="1" applyFill="1" applyBorder="1" applyAlignment="1">
      <alignment horizontal="center" vertical="center"/>
    </xf>
    <xf numFmtId="0" fontId="80" fillId="0" borderId="33" xfId="0" applyNumberFormat="1" applyFont="1" applyFill="1" applyBorder="1" applyAlignment="1">
      <alignment horizontal="center" vertical="center"/>
    </xf>
    <xf numFmtId="0" fontId="96" fillId="0" borderId="0" xfId="0" applyNumberFormat="1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58" xfId="0" applyFont="1" applyFill="1" applyBorder="1" applyAlignment="1">
      <alignment horizontal="center" vertical="center"/>
    </xf>
    <xf numFmtId="0" fontId="73" fillId="0" borderId="19" xfId="0" applyFont="1" applyBorder="1" applyAlignment="1">
      <alignment horizontal="center" vertical="center" wrapText="1"/>
    </xf>
    <xf numFmtId="0" fontId="81" fillId="0" borderId="0" xfId="86" applyNumberFormat="1" applyFont="1" applyBorder="1" applyAlignment="1">
      <alignment horizontal="center" vertical="center"/>
    </xf>
    <xf numFmtId="0" fontId="71" fillId="0" borderId="75" xfId="0" applyFont="1" applyBorder="1" applyAlignment="1">
      <alignment horizontal="center" vertical="center" wrapText="1"/>
    </xf>
    <xf numFmtId="0" fontId="71" fillId="0" borderId="76" xfId="0" applyFont="1" applyBorder="1" applyAlignment="1">
      <alignment horizontal="center" vertical="center" wrapText="1"/>
    </xf>
    <xf numFmtId="0" fontId="73" fillId="0" borderId="80" xfId="0" applyFont="1" applyBorder="1" applyAlignment="1">
      <alignment horizontal="center" vertical="center" wrapText="1"/>
    </xf>
    <xf numFmtId="0" fontId="60" fillId="0" borderId="81" xfId="0" applyFont="1" applyBorder="1" applyAlignment="1">
      <alignment horizontal="center" vertical="center"/>
    </xf>
    <xf numFmtId="0" fontId="60" fillId="0" borderId="82" xfId="0" applyFont="1" applyFill="1" applyBorder="1" applyAlignment="1">
      <alignment horizontal="center" vertical="center"/>
    </xf>
    <xf numFmtId="0" fontId="60" fillId="0" borderId="83" xfId="0" applyFont="1" applyBorder="1" applyAlignment="1">
      <alignment horizontal="center" vertical="center"/>
    </xf>
    <xf numFmtId="0" fontId="60" fillId="0" borderId="84" xfId="0" applyFont="1" applyFill="1" applyBorder="1" applyAlignment="1">
      <alignment horizontal="center" vertical="center"/>
    </xf>
    <xf numFmtId="0" fontId="64" fillId="0" borderId="73" xfId="0" applyFont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0" fillId="0" borderId="82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60" fillId="0" borderId="82" xfId="0" applyFont="1" applyBorder="1" applyAlignment="1">
      <alignment horizontal="center" vertical="center"/>
    </xf>
    <xf numFmtId="0" fontId="64" fillId="0" borderId="81" xfId="0" applyFont="1" applyBorder="1" applyAlignment="1">
      <alignment horizontal="center" vertical="center"/>
    </xf>
    <xf numFmtId="0" fontId="60" fillId="0" borderId="81" xfId="0" applyFont="1" applyFill="1" applyBorder="1" applyAlignment="1">
      <alignment horizontal="center" vertical="center"/>
    </xf>
    <xf numFmtId="0" fontId="60" fillId="0" borderId="73" xfId="0" applyFont="1" applyFill="1" applyBorder="1" applyAlignment="1">
      <alignment horizontal="center" vertical="center"/>
    </xf>
    <xf numFmtId="0" fontId="55" fillId="0" borderId="71" xfId="0" applyFont="1" applyFill="1" applyBorder="1" applyAlignment="1">
      <alignment horizontal="center" vertical="center"/>
    </xf>
    <xf numFmtId="0" fontId="55" fillId="0" borderId="81" xfId="0" applyFont="1" applyFill="1" applyBorder="1" applyAlignment="1">
      <alignment horizontal="center" vertical="center"/>
    </xf>
    <xf numFmtId="0" fontId="55" fillId="0" borderId="81" xfId="0" applyFont="1" applyBorder="1" applyAlignment="1">
      <alignment horizontal="center" vertical="center"/>
    </xf>
    <xf numFmtId="0" fontId="55" fillId="0" borderId="73" xfId="0" applyFont="1" applyBorder="1" applyAlignment="1">
      <alignment horizontal="center" vertical="center"/>
    </xf>
    <xf numFmtId="0" fontId="15" fillId="0" borderId="8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60" fillId="0" borderId="82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64" fillId="0" borderId="36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101" fillId="0" borderId="0" xfId="86" applyNumberFormat="1" applyFont="1" applyBorder="1" applyAlignment="1">
      <alignment horizontal="center" vertical="center"/>
    </xf>
    <xf numFmtId="176" fontId="81" fillId="0" borderId="0" xfId="82" applyNumberFormat="1" applyFont="1" applyBorder="1" applyAlignment="1">
      <alignment horizontal="center" vertical="center"/>
    </xf>
    <xf numFmtId="0" fontId="101" fillId="0" borderId="0" xfId="86" applyNumberFormat="1" applyFont="1" applyFill="1" applyBorder="1" applyAlignment="1">
      <alignment horizontal="center" vertical="center"/>
    </xf>
    <xf numFmtId="176" fontId="81" fillId="0" borderId="56" xfId="82" applyNumberFormat="1" applyFont="1" applyBorder="1" applyAlignment="1">
      <alignment horizontal="center" vertical="center"/>
    </xf>
    <xf numFmtId="0" fontId="56" fillId="0" borderId="91" xfId="0" applyFont="1" applyBorder="1" applyAlignment="1">
      <alignment horizontal="center" vertical="center"/>
    </xf>
    <xf numFmtId="176" fontId="81" fillId="0" borderId="89" xfId="82" applyNumberFormat="1" applyFont="1" applyBorder="1" applyAlignment="1">
      <alignment horizontal="center" vertical="center"/>
    </xf>
    <xf numFmtId="0" fontId="60" fillId="0" borderId="94" xfId="0" applyFont="1" applyBorder="1" applyAlignment="1">
      <alignment horizontal="center" vertical="center"/>
    </xf>
    <xf numFmtId="0" fontId="56" fillId="0" borderId="93" xfId="0" applyFont="1" applyBorder="1" applyAlignment="1">
      <alignment horizontal="center" vertical="center"/>
    </xf>
    <xf numFmtId="0" fontId="81" fillId="0" borderId="56" xfId="82" applyNumberFormat="1" applyFont="1" applyBorder="1" applyAlignment="1">
      <alignment horizontal="center" vertical="center"/>
    </xf>
    <xf numFmtId="0" fontId="60" fillId="0" borderId="56" xfId="0" quotePrefix="1" applyFont="1" applyBorder="1" applyAlignment="1">
      <alignment horizontal="center" vertical="center"/>
    </xf>
    <xf numFmtId="0" fontId="81" fillId="0" borderId="89" xfId="82" applyNumberFormat="1" applyFont="1" applyFill="1" applyBorder="1" applyAlignment="1">
      <alignment horizontal="center" vertical="center"/>
    </xf>
    <xf numFmtId="0" fontId="64" fillId="0" borderId="93" xfId="0" applyFont="1" applyBorder="1" applyAlignment="1">
      <alignment horizontal="center" vertical="center"/>
    </xf>
    <xf numFmtId="0" fontId="81" fillId="0" borderId="89" xfId="82" applyNumberFormat="1" applyFont="1" applyBorder="1" applyAlignment="1">
      <alignment horizontal="center" vertical="center"/>
    </xf>
    <xf numFmtId="0" fontId="60" fillId="0" borderId="95" xfId="0" applyFont="1" applyBorder="1" applyAlignment="1">
      <alignment horizontal="center" vertical="center"/>
    </xf>
    <xf numFmtId="0" fontId="64" fillId="0" borderId="96" xfId="0" applyFont="1" applyBorder="1" applyAlignment="1">
      <alignment horizontal="center" vertical="center"/>
    </xf>
    <xf numFmtId="176" fontId="81" fillId="0" borderId="56" xfId="82" applyNumberFormat="1" applyFont="1" applyFill="1" applyBorder="1" applyAlignment="1">
      <alignment horizontal="center" vertical="center"/>
    </xf>
    <xf numFmtId="176" fontId="81" fillId="0" borderId="56" xfId="82" quotePrefix="1" applyNumberFormat="1" applyFont="1" applyBorder="1" applyAlignment="1">
      <alignment horizontal="center" vertical="center"/>
    </xf>
    <xf numFmtId="0" fontId="81" fillId="0" borderId="56" xfId="82" quotePrefix="1" applyNumberFormat="1" applyFont="1" applyBorder="1" applyAlignment="1">
      <alignment horizontal="center" vertical="center"/>
    </xf>
    <xf numFmtId="0" fontId="81" fillId="0" borderId="89" xfId="82" quotePrefix="1" applyNumberFormat="1" applyFont="1" applyBorder="1" applyAlignment="1">
      <alignment horizontal="center" vertical="center"/>
    </xf>
    <xf numFmtId="0" fontId="81" fillId="0" borderId="97" xfId="82" applyNumberFormat="1" applyFont="1" applyBorder="1" applyAlignment="1">
      <alignment horizontal="center" vertical="center"/>
    </xf>
    <xf numFmtId="0" fontId="81" fillId="0" borderId="98" xfId="82" applyNumberFormat="1" applyFont="1" applyBorder="1" applyAlignment="1">
      <alignment horizontal="center" vertical="center"/>
    </xf>
    <xf numFmtId="176" fontId="80" fillId="0" borderId="91" xfId="82" applyNumberFormat="1" applyFont="1" applyBorder="1" applyAlignment="1">
      <alignment horizontal="center" vertical="center"/>
    </xf>
    <xf numFmtId="0" fontId="60" fillId="0" borderId="99" xfId="0" applyFont="1" applyBorder="1" applyAlignment="1">
      <alignment horizontal="center" vertical="center"/>
    </xf>
    <xf numFmtId="0" fontId="60" fillId="0" borderId="97" xfId="0" applyFont="1" applyBorder="1" applyAlignment="1">
      <alignment horizontal="center" vertical="center"/>
    </xf>
    <xf numFmtId="176" fontId="81" fillId="0" borderId="100" xfId="82" applyNumberFormat="1" applyFont="1" applyBorder="1" applyAlignment="1">
      <alignment horizontal="center" vertical="center"/>
    </xf>
    <xf numFmtId="176" fontId="81" fillId="0" borderId="63" xfId="82" applyNumberFormat="1" applyFont="1" applyBorder="1" applyAlignment="1">
      <alignment horizontal="center" vertical="center"/>
    </xf>
    <xf numFmtId="0" fontId="64" fillId="0" borderId="101" xfId="0" applyFont="1" applyBorder="1" applyAlignment="1">
      <alignment horizontal="center" vertical="center"/>
    </xf>
    <xf numFmtId="0" fontId="55" fillId="0" borderId="42" xfId="0" applyFont="1" applyBorder="1" applyAlignment="1">
      <alignment horizontal="center" vertical="center"/>
    </xf>
    <xf numFmtId="0" fontId="70" fillId="0" borderId="0" xfId="0" applyNumberFormat="1" applyFont="1" applyAlignment="1">
      <alignment horizontal="left" vertical="center"/>
    </xf>
    <xf numFmtId="0" fontId="70" fillId="0" borderId="0" xfId="0" applyNumberFormat="1" applyFont="1" applyAlignment="1">
      <alignment horizontal="center" vertical="center"/>
    </xf>
    <xf numFmtId="0" fontId="101" fillId="0" borderId="0" xfId="86" applyNumberFormat="1" applyFont="1" applyBorder="1" applyAlignment="1">
      <alignment horizontal="center" vertical="center"/>
    </xf>
    <xf numFmtId="176" fontId="81" fillId="0" borderId="0" xfId="82" applyNumberFormat="1" applyFont="1" applyBorder="1" applyAlignment="1">
      <alignment horizontal="center" vertical="center"/>
    </xf>
    <xf numFmtId="0" fontId="56" fillId="0" borderId="57" xfId="0" applyFont="1" applyBorder="1" applyAlignment="1">
      <alignment horizontal="center" vertical="center"/>
    </xf>
    <xf numFmtId="176" fontId="80" fillId="0" borderId="57" xfId="82" applyNumberFormat="1" applyFont="1" applyBorder="1" applyAlignment="1">
      <alignment horizontal="center" vertical="center"/>
    </xf>
    <xf numFmtId="178" fontId="64" fillId="0" borderId="32" xfId="0" quotePrefix="1" applyNumberFormat="1" applyFont="1" applyBorder="1" applyAlignment="1">
      <alignment horizontal="center" vertical="center"/>
    </xf>
    <xf numFmtId="0" fontId="64" fillId="0" borderId="36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176" fontId="81" fillId="0" borderId="103" xfId="82" applyNumberFormat="1" applyFont="1" applyBorder="1" applyAlignment="1">
      <alignment horizontal="center" vertical="center"/>
    </xf>
    <xf numFmtId="0" fontId="80" fillId="0" borderId="91" xfId="82" applyFont="1" applyBorder="1" applyAlignment="1">
      <alignment horizontal="center" vertical="center"/>
    </xf>
    <xf numFmtId="0" fontId="80" fillId="0" borderId="57" xfId="82" applyFont="1" applyBorder="1" applyAlignment="1">
      <alignment horizontal="center" vertical="center"/>
    </xf>
    <xf numFmtId="0" fontId="80" fillId="0" borderId="32" xfId="82" applyFont="1" applyBorder="1" applyAlignment="1">
      <alignment horizontal="center" vertical="center"/>
    </xf>
    <xf numFmtId="0" fontId="80" fillId="0" borderId="22" xfId="82" applyFont="1" applyBorder="1" applyAlignment="1">
      <alignment horizontal="center" vertical="center"/>
    </xf>
    <xf numFmtId="0" fontId="60" fillId="0" borderId="0" xfId="0" quotePrefix="1" applyFont="1" applyAlignment="1">
      <alignment horizontal="center" vertical="center"/>
    </xf>
    <xf numFmtId="0" fontId="81" fillId="0" borderId="0" xfId="0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78" fontId="80" fillId="0" borderId="0" xfId="0" applyNumberFormat="1" applyFont="1" applyAlignment="1">
      <alignment horizontal="center" vertical="center"/>
    </xf>
    <xf numFmtId="178" fontId="81" fillId="0" borderId="0" xfId="0" applyNumberFormat="1" applyFont="1" applyAlignment="1">
      <alignment horizontal="center" vertical="center"/>
    </xf>
    <xf numFmtId="3" fontId="81" fillId="0" borderId="0" xfId="0" applyNumberFormat="1" applyFont="1" applyAlignment="1">
      <alignment horizontal="center" vertical="center"/>
    </xf>
    <xf numFmtId="176" fontId="81" fillId="0" borderId="0" xfId="0" applyNumberFormat="1" applyFont="1" applyAlignment="1">
      <alignment horizontal="center" vertical="center"/>
    </xf>
    <xf numFmtId="0" fontId="81" fillId="0" borderId="104" xfId="0" applyFont="1" applyBorder="1" applyAlignment="1">
      <alignment horizontal="center" vertical="center"/>
    </xf>
    <xf numFmtId="0" fontId="81" fillId="0" borderId="105" xfId="0" applyFont="1" applyBorder="1" applyAlignment="1">
      <alignment horizontal="center" vertical="center"/>
    </xf>
    <xf numFmtId="0" fontId="81" fillId="0" borderId="106" xfId="0" applyFont="1" applyBorder="1" applyAlignment="1">
      <alignment horizontal="center" vertical="center"/>
    </xf>
    <xf numFmtId="0" fontId="81" fillId="0" borderId="65" xfId="0" applyFont="1" applyBorder="1" applyAlignment="1">
      <alignment horizontal="center" vertical="center"/>
    </xf>
    <xf numFmtId="0" fontId="81" fillId="0" borderId="90" xfId="0" applyFont="1" applyBorder="1" applyAlignment="1">
      <alignment horizontal="center" vertical="center"/>
    </xf>
    <xf numFmtId="0" fontId="81" fillId="0" borderId="107" xfId="0" applyFont="1" applyBorder="1" applyAlignment="1">
      <alignment horizontal="center" vertical="center"/>
    </xf>
    <xf numFmtId="0" fontId="81" fillId="0" borderId="108" xfId="0" applyFont="1" applyBorder="1" applyAlignment="1">
      <alignment horizontal="center" vertical="center"/>
    </xf>
    <xf numFmtId="0" fontId="81" fillId="0" borderId="109" xfId="0" applyFont="1" applyBorder="1" applyAlignment="1">
      <alignment horizontal="center" vertical="center"/>
    </xf>
    <xf numFmtId="176" fontId="81" fillId="0" borderId="70" xfId="82" quotePrefix="1" applyNumberFormat="1" applyFont="1" applyBorder="1" applyAlignment="1">
      <alignment horizontal="center" vertical="center"/>
    </xf>
    <xf numFmtId="176" fontId="81" fillId="0" borderId="70" xfId="82" applyNumberFormat="1" applyFont="1" applyBorder="1" applyAlignment="1">
      <alignment horizontal="center" vertical="center"/>
    </xf>
    <xf numFmtId="0" fontId="80" fillId="0" borderId="110" xfId="82" applyNumberFormat="1" applyFont="1" applyBorder="1" applyAlignment="1">
      <alignment horizontal="center" vertical="center"/>
    </xf>
    <xf numFmtId="0" fontId="81" fillId="0" borderId="111" xfId="82" quotePrefix="1" applyNumberFormat="1" applyFont="1" applyBorder="1" applyAlignment="1">
      <alignment horizontal="center" vertical="center"/>
    </xf>
    <xf numFmtId="0" fontId="81" fillId="0" borderId="70" xfId="82" quotePrefix="1" applyNumberFormat="1" applyFont="1" applyBorder="1" applyAlignment="1">
      <alignment horizontal="center" vertical="center"/>
    </xf>
    <xf numFmtId="0" fontId="80" fillId="0" borderId="70" xfId="82" applyFont="1" applyBorder="1" applyAlignment="1">
      <alignment horizontal="center" vertical="center"/>
    </xf>
    <xf numFmtId="176" fontId="81" fillId="0" borderId="102" xfId="82" applyNumberFormat="1" applyFont="1" applyBorder="1" applyAlignment="1">
      <alignment horizontal="center" vertical="center"/>
    </xf>
    <xf numFmtId="176" fontId="81" fillId="0" borderId="62" xfId="82" applyNumberFormat="1" applyFont="1" applyBorder="1" applyAlignment="1">
      <alignment horizontal="center" vertical="center"/>
    </xf>
    <xf numFmtId="178" fontId="81" fillId="0" borderId="22" xfId="82" applyNumberFormat="1" applyFont="1" applyBorder="1" applyAlignment="1">
      <alignment horizontal="center" vertical="center"/>
    </xf>
    <xf numFmtId="3" fontId="64" fillId="0" borderId="0" xfId="0" applyNumberFormat="1" applyFont="1" applyAlignment="1">
      <alignment horizontal="center" vertical="center"/>
    </xf>
    <xf numFmtId="176" fontId="64" fillId="0" borderId="0" xfId="0" applyNumberFormat="1" applyFont="1" applyAlignment="1">
      <alignment horizontal="center" vertical="center"/>
    </xf>
    <xf numFmtId="38" fontId="60" fillId="0" borderId="0" xfId="0" applyNumberFormat="1" applyFont="1" applyAlignment="1">
      <alignment horizontal="center" vertical="center"/>
    </xf>
    <xf numFmtId="176" fontId="60" fillId="0" borderId="0" xfId="0" applyNumberFormat="1" applyFont="1" applyAlignment="1">
      <alignment horizontal="center" vertical="center"/>
    </xf>
    <xf numFmtId="186" fontId="60" fillId="0" borderId="0" xfId="0" applyNumberFormat="1" applyFont="1" applyAlignment="1">
      <alignment horizontal="center" vertical="center"/>
    </xf>
    <xf numFmtId="0" fontId="61" fillId="0" borderId="0" xfId="86" applyFont="1" applyFill="1" applyAlignment="1">
      <alignment horizontal="center" vertical="center"/>
    </xf>
    <xf numFmtId="0" fontId="101" fillId="0" borderId="0" xfId="86" applyFont="1" applyFill="1" applyAlignment="1">
      <alignment horizontal="center" vertical="center"/>
    </xf>
    <xf numFmtId="0" fontId="101" fillId="0" borderId="22" xfId="86" applyFont="1" applyFill="1" applyBorder="1" applyAlignment="1">
      <alignment horizontal="center" vertical="center"/>
    </xf>
    <xf numFmtId="177" fontId="101" fillId="0" borderId="0" xfId="0" applyNumberFormat="1" applyFont="1" applyAlignment="1">
      <alignment horizontal="center" vertical="center"/>
    </xf>
    <xf numFmtId="178" fontId="101" fillId="0" borderId="0" xfId="0" applyNumberFormat="1" applyFont="1" applyAlignment="1">
      <alignment horizontal="center" vertical="center"/>
    </xf>
    <xf numFmtId="0" fontId="101" fillId="0" borderId="32" xfId="86" applyNumberFormat="1" applyFont="1" applyBorder="1" applyAlignment="1">
      <alignment horizontal="center" vertical="center"/>
    </xf>
    <xf numFmtId="0" fontId="101" fillId="0" borderId="22" xfId="86" applyNumberFormat="1" applyFont="1" applyFill="1" applyBorder="1" applyAlignment="1">
      <alignment horizontal="center" vertical="center"/>
    </xf>
    <xf numFmtId="0" fontId="64" fillId="0" borderId="57" xfId="0" quotePrefix="1" applyFont="1" applyBorder="1" applyAlignment="1">
      <alignment horizontal="center" vertical="center"/>
    </xf>
    <xf numFmtId="185" fontId="64" fillId="0" borderId="22" xfId="0" applyNumberFormat="1" applyFont="1" applyBorder="1" applyAlignment="1">
      <alignment horizontal="center" vertical="center"/>
    </xf>
    <xf numFmtId="3" fontId="81" fillId="0" borderId="89" xfId="0" applyNumberFormat="1" applyFont="1" applyBorder="1" applyAlignment="1">
      <alignment horizontal="center" vertical="center"/>
    </xf>
    <xf numFmtId="3" fontId="80" fillId="28" borderId="89" xfId="0" applyNumberFormat="1" applyFont="1" applyFill="1" applyBorder="1" applyAlignment="1">
      <alignment horizontal="center" vertical="center"/>
    </xf>
    <xf numFmtId="0" fontId="81" fillId="0" borderId="89" xfId="0" applyFont="1" applyBorder="1" applyAlignment="1">
      <alignment horizontal="center" vertical="center"/>
    </xf>
    <xf numFmtId="3" fontId="81" fillId="0" borderId="111" xfId="0" applyNumberFormat="1" applyFont="1" applyBorder="1" applyAlignment="1">
      <alignment horizontal="center" vertical="center"/>
    </xf>
    <xf numFmtId="178" fontId="81" fillId="0" borderId="22" xfId="0" applyNumberFormat="1" applyFont="1" applyBorder="1" applyAlignment="1">
      <alignment horizontal="center" vertical="center"/>
    </xf>
    <xf numFmtId="177" fontId="81" fillId="0" borderId="22" xfId="0" applyNumberFormat="1" applyFont="1" applyBorder="1" applyAlignment="1">
      <alignment horizontal="center" vertical="center"/>
    </xf>
    <xf numFmtId="0" fontId="55" fillId="0" borderId="58" xfId="0" applyFont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3" fontId="64" fillId="0" borderId="32" xfId="0" applyNumberFormat="1" applyFont="1" applyBorder="1" applyAlignment="1">
      <alignment horizontal="center" vertical="center"/>
    </xf>
    <xf numFmtId="3" fontId="64" fillId="0" borderId="22" xfId="0" applyNumberFormat="1" applyFont="1" applyBorder="1" applyAlignment="1">
      <alignment horizontal="center" vertical="center"/>
    </xf>
    <xf numFmtId="0" fontId="64" fillId="0" borderId="85" xfId="0" applyFont="1" applyBorder="1" applyAlignment="1">
      <alignment horizontal="center" vertical="center"/>
    </xf>
    <xf numFmtId="0" fontId="56" fillId="0" borderId="32" xfId="0" applyFont="1" applyBorder="1" applyAlignment="1">
      <alignment horizontal="center" vertical="center"/>
    </xf>
    <xf numFmtId="0" fontId="56" fillId="0" borderId="22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/>
    </xf>
    <xf numFmtId="3" fontId="60" fillId="0" borderId="65" xfId="0" applyNumberFormat="1" applyFont="1" applyFill="1" applyBorder="1" applyAlignment="1">
      <alignment horizontal="center" vertical="center"/>
    </xf>
    <xf numFmtId="0" fontId="60" fillId="0" borderId="56" xfId="0" applyFont="1" applyFill="1" applyBorder="1" applyAlignment="1">
      <alignment horizontal="center" vertical="center"/>
    </xf>
    <xf numFmtId="0" fontId="60" fillId="0" borderId="112" xfId="0" applyFont="1" applyFill="1" applyBorder="1" applyAlignment="1">
      <alignment horizontal="center" vertical="center"/>
    </xf>
    <xf numFmtId="3" fontId="64" fillId="0" borderId="65" xfId="0" applyNumberFormat="1" applyFont="1" applyBorder="1" applyAlignment="1">
      <alignment horizontal="center" vertical="center"/>
    </xf>
    <xf numFmtId="0" fontId="64" fillId="0" borderId="112" xfId="0" applyFont="1" applyBorder="1" applyAlignment="1">
      <alignment horizontal="center" vertical="center"/>
    </xf>
    <xf numFmtId="0" fontId="60" fillId="0" borderId="112" xfId="0" applyFont="1" applyBorder="1" applyAlignment="1">
      <alignment horizontal="center" vertical="center"/>
    </xf>
    <xf numFmtId="0" fontId="60" fillId="0" borderId="113" xfId="0" applyFont="1" applyBorder="1" applyAlignment="1">
      <alignment horizontal="center" vertical="center"/>
    </xf>
    <xf numFmtId="0" fontId="60" fillId="0" borderId="114" xfId="0" applyFont="1" applyBorder="1" applyAlignment="1">
      <alignment horizontal="center" vertical="center"/>
    </xf>
    <xf numFmtId="0" fontId="60" fillId="0" borderId="115" xfId="0" applyFont="1" applyBorder="1" applyAlignment="1">
      <alignment horizontal="center" vertical="center"/>
    </xf>
    <xf numFmtId="0" fontId="55" fillId="0" borderId="116" xfId="0" applyFont="1" applyBorder="1" applyAlignment="1">
      <alignment horizontal="center" vertical="center"/>
    </xf>
    <xf numFmtId="0" fontId="55" fillId="0" borderId="112" xfId="0" applyFont="1" applyBorder="1" applyAlignment="1">
      <alignment horizontal="center" vertical="center"/>
    </xf>
    <xf numFmtId="0" fontId="94" fillId="0" borderId="56" xfId="0" applyFont="1" applyFill="1" applyBorder="1" applyAlignment="1">
      <alignment horizontal="center" vertical="center"/>
    </xf>
    <xf numFmtId="0" fontId="94" fillId="0" borderId="90" xfId="0" applyFont="1" applyFill="1" applyBorder="1" applyAlignment="1">
      <alignment horizontal="center" vertical="center"/>
    </xf>
    <xf numFmtId="187" fontId="107" fillId="0" borderId="56" xfId="0" applyNumberFormat="1" applyFont="1" applyFill="1" applyBorder="1" applyAlignment="1">
      <alignment horizontal="center" vertical="center"/>
    </xf>
    <xf numFmtId="187" fontId="94" fillId="0" borderId="56" xfId="0" applyNumberFormat="1" applyFont="1" applyFill="1" applyBorder="1" applyAlignment="1">
      <alignment horizontal="center" vertical="center"/>
    </xf>
    <xf numFmtId="187" fontId="107" fillId="0" borderId="117" xfId="0" applyNumberFormat="1" applyFont="1" applyFill="1" applyBorder="1" applyAlignment="1">
      <alignment horizontal="center" vertical="center"/>
    </xf>
    <xf numFmtId="187" fontId="94" fillId="0" borderId="117" xfId="0" applyNumberFormat="1" applyFont="1" applyFill="1" applyBorder="1" applyAlignment="1">
      <alignment horizontal="center" vertical="center"/>
    </xf>
    <xf numFmtId="0" fontId="107" fillId="0" borderId="56" xfId="0" applyFont="1" applyFill="1" applyBorder="1" applyAlignment="1">
      <alignment horizontal="center" vertical="center"/>
    </xf>
    <xf numFmtId="0" fontId="107" fillId="0" borderId="112" xfId="0" applyFont="1" applyFill="1" applyBorder="1" applyAlignment="1">
      <alignment horizontal="center" vertical="center"/>
    </xf>
    <xf numFmtId="0" fontId="94" fillId="0" borderId="56" xfId="0" applyFont="1" applyFill="1" applyBorder="1" applyAlignment="1">
      <alignment horizontal="center" vertical="center" shrinkToFit="1"/>
    </xf>
    <xf numFmtId="0" fontId="107" fillId="0" borderId="89" xfId="0" applyFont="1" applyFill="1" applyBorder="1" applyAlignment="1">
      <alignment horizontal="center" vertical="center"/>
    </xf>
    <xf numFmtId="0" fontId="94" fillId="0" borderId="89" xfId="0" applyFont="1" applyFill="1" applyBorder="1" applyAlignment="1">
      <alignment horizontal="center" vertical="center"/>
    </xf>
    <xf numFmtId="0" fontId="55" fillId="0" borderId="121" xfId="0" applyFont="1" applyBorder="1" applyAlignment="1">
      <alignment horizontal="center" vertical="center"/>
    </xf>
    <xf numFmtId="0" fontId="64" fillId="0" borderId="121" xfId="0" applyFont="1" applyBorder="1" applyAlignment="1">
      <alignment horizontal="center" vertical="center"/>
    </xf>
    <xf numFmtId="0" fontId="60" fillId="0" borderId="121" xfId="0" applyFont="1" applyBorder="1" applyAlignment="1">
      <alignment horizontal="center" vertical="center"/>
    </xf>
    <xf numFmtId="0" fontId="60" fillId="0" borderId="120" xfId="0" applyFont="1" applyBorder="1" applyAlignment="1">
      <alignment horizontal="center" vertical="center"/>
    </xf>
    <xf numFmtId="187" fontId="107" fillId="0" borderId="89" xfId="0" applyNumberFormat="1" applyFont="1" applyFill="1" applyBorder="1" applyAlignment="1">
      <alignment horizontal="center" vertical="center"/>
    </xf>
    <xf numFmtId="187" fontId="94" fillId="0" borderId="89" xfId="0" applyNumberFormat="1" applyFont="1" applyFill="1" applyBorder="1" applyAlignment="1">
      <alignment horizontal="center" vertical="center"/>
    </xf>
    <xf numFmtId="187" fontId="94" fillId="0" borderId="91" xfId="0" applyNumberFormat="1" applyFont="1" applyFill="1" applyBorder="1" applyAlignment="1">
      <alignment horizontal="center" vertical="center"/>
    </xf>
    <xf numFmtId="0" fontId="64" fillId="0" borderId="122" xfId="0" applyFont="1" applyBorder="1" applyAlignment="1">
      <alignment horizontal="center" vertical="center"/>
    </xf>
    <xf numFmtId="0" fontId="60" fillId="0" borderId="122" xfId="0" applyFont="1" applyBorder="1" applyAlignment="1">
      <alignment horizontal="center" vertical="center"/>
    </xf>
    <xf numFmtId="0" fontId="60" fillId="0" borderId="123" xfId="0" applyFont="1" applyBorder="1" applyAlignment="1">
      <alignment horizontal="center" vertical="center"/>
    </xf>
    <xf numFmtId="0" fontId="60" fillId="0" borderId="90" xfId="0" applyFont="1" applyFill="1" applyBorder="1" applyAlignment="1">
      <alignment horizontal="center" vertical="center"/>
    </xf>
    <xf numFmtId="0" fontId="60" fillId="0" borderId="89" xfId="0" applyFont="1" applyFill="1" applyBorder="1" applyAlignment="1">
      <alignment horizontal="center" vertical="center"/>
    </xf>
    <xf numFmtId="0" fontId="64" fillId="0" borderId="89" xfId="0" applyFont="1" applyBorder="1" applyAlignment="1">
      <alignment horizontal="center" vertical="center"/>
    </xf>
    <xf numFmtId="0" fontId="60" fillId="0" borderId="89" xfId="0" applyFont="1" applyBorder="1" applyAlignment="1">
      <alignment horizontal="center" vertical="center"/>
    </xf>
    <xf numFmtId="0" fontId="64" fillId="0" borderId="56" xfId="0" applyFont="1" applyFill="1" applyBorder="1" applyAlignment="1">
      <alignment horizontal="center" vertical="center"/>
    </xf>
    <xf numFmtId="0" fontId="64" fillId="0" borderId="89" xfId="0" applyFont="1" applyFill="1" applyBorder="1" applyAlignment="1">
      <alignment horizontal="center" vertical="center"/>
    </xf>
    <xf numFmtId="0" fontId="94" fillId="0" borderId="89" xfId="0" applyFont="1" applyFill="1" applyBorder="1" applyAlignment="1">
      <alignment horizontal="center" vertical="center" shrinkToFit="1"/>
    </xf>
    <xf numFmtId="0" fontId="64" fillId="0" borderId="56" xfId="0" quotePrefix="1" applyFont="1" applyFill="1" applyBorder="1" applyAlignment="1">
      <alignment horizontal="center" vertical="center"/>
    </xf>
    <xf numFmtId="0" fontId="60" fillId="0" borderId="56" xfId="0" quotePrefix="1" applyFont="1" applyFill="1" applyBorder="1" applyAlignment="1">
      <alignment horizontal="center" vertical="center"/>
    </xf>
    <xf numFmtId="0" fontId="64" fillId="0" borderId="89" xfId="0" quotePrefix="1" applyFont="1" applyFill="1" applyBorder="1" applyAlignment="1">
      <alignment horizontal="center" vertical="center"/>
    </xf>
    <xf numFmtId="0" fontId="55" fillId="0" borderId="89" xfId="0" applyFont="1" applyBorder="1" applyAlignment="1">
      <alignment horizontal="center" vertical="center"/>
    </xf>
    <xf numFmtId="0" fontId="55" fillId="0" borderId="56" xfId="0" applyFont="1" applyBorder="1" applyAlignment="1">
      <alignment horizontal="center" vertical="center"/>
    </xf>
    <xf numFmtId="0" fontId="56" fillId="0" borderId="89" xfId="0" applyFont="1" applyBorder="1" applyAlignment="1">
      <alignment horizontal="center" vertical="center"/>
    </xf>
    <xf numFmtId="0" fontId="56" fillId="0" borderId="56" xfId="0" applyFont="1" applyBorder="1" applyAlignment="1">
      <alignment horizontal="center" vertical="center"/>
    </xf>
    <xf numFmtId="0" fontId="55" fillId="0" borderId="57" xfId="0" applyFont="1" applyBorder="1" applyAlignment="1">
      <alignment horizontal="center" vertical="center"/>
    </xf>
    <xf numFmtId="0" fontId="55" fillId="0" borderId="97" xfId="0" applyFont="1" applyBorder="1" applyAlignment="1">
      <alignment horizontal="center" vertical="center"/>
    </xf>
    <xf numFmtId="0" fontId="56" fillId="0" borderId="97" xfId="0" applyFont="1" applyBorder="1" applyAlignment="1">
      <alignment horizontal="center" vertical="center"/>
    </xf>
    <xf numFmtId="0" fontId="55" fillId="0" borderId="101" xfId="0" applyFont="1" applyBorder="1" applyAlignment="1">
      <alignment horizontal="center" vertical="center"/>
    </xf>
    <xf numFmtId="0" fontId="95" fillId="0" borderId="89" xfId="0" applyFont="1" applyBorder="1" applyAlignment="1">
      <alignment horizontal="center" vertical="center" shrinkToFit="1"/>
    </xf>
    <xf numFmtId="0" fontId="95" fillId="0" borderId="56" xfId="0" applyFont="1" applyBorder="1" applyAlignment="1">
      <alignment horizontal="center" vertical="center" shrinkToFit="1"/>
    </xf>
    <xf numFmtId="0" fontId="95" fillId="0" borderId="91" xfId="0" applyFont="1" applyBorder="1" applyAlignment="1">
      <alignment horizontal="center" vertical="center" shrinkToFit="1"/>
    </xf>
    <xf numFmtId="0" fontId="95" fillId="0" borderId="57" xfId="0" applyFont="1" applyBorder="1" applyAlignment="1">
      <alignment horizontal="center" vertical="center" shrinkToFit="1"/>
    </xf>
    <xf numFmtId="0" fontId="60" fillId="0" borderId="124" xfId="0" applyFont="1" applyFill="1" applyBorder="1" applyAlignment="1">
      <alignment horizontal="center" vertical="center"/>
    </xf>
    <xf numFmtId="0" fontId="94" fillId="0" borderId="124" xfId="0" applyFont="1" applyFill="1" applyBorder="1" applyAlignment="1">
      <alignment horizontal="center" vertical="center"/>
    </xf>
    <xf numFmtId="0" fontId="60" fillId="0" borderId="126" xfId="0" applyFont="1" applyFill="1" applyBorder="1" applyAlignment="1">
      <alignment horizontal="center" vertical="center"/>
    </xf>
    <xf numFmtId="0" fontId="94" fillId="0" borderId="70" xfId="0" applyFont="1" applyFill="1" applyBorder="1" applyAlignment="1">
      <alignment horizontal="center" vertical="center" shrinkToFit="1"/>
    </xf>
    <xf numFmtId="0" fontId="60" fillId="0" borderId="127" xfId="0" applyFont="1" applyFill="1" applyBorder="1" applyAlignment="1">
      <alignment horizontal="center" vertical="center"/>
    </xf>
    <xf numFmtId="0" fontId="55" fillId="0" borderId="128" xfId="0" applyFont="1" applyFill="1" applyBorder="1" applyAlignment="1">
      <alignment horizontal="center" vertical="center"/>
    </xf>
    <xf numFmtId="0" fontId="60" fillId="0" borderId="70" xfId="0" applyFont="1" applyFill="1" applyBorder="1" applyAlignment="1">
      <alignment horizontal="center" vertical="center"/>
    </xf>
    <xf numFmtId="187" fontId="94" fillId="0" borderId="70" xfId="0" applyNumberFormat="1" applyFont="1" applyFill="1" applyBorder="1" applyAlignment="1">
      <alignment horizontal="center" vertical="center"/>
    </xf>
    <xf numFmtId="0" fontId="94" fillId="0" borderId="70" xfId="0" applyFont="1" applyFill="1" applyBorder="1" applyAlignment="1">
      <alignment horizontal="center" vertical="center"/>
    </xf>
    <xf numFmtId="0" fontId="64" fillId="0" borderId="70" xfId="0" applyFont="1" applyBorder="1" applyAlignment="1">
      <alignment horizontal="center" vertical="center"/>
    </xf>
    <xf numFmtId="0" fontId="64" fillId="0" borderId="111" xfId="0" applyFont="1" applyBorder="1" applyAlignment="1">
      <alignment horizontal="center" vertical="center"/>
    </xf>
    <xf numFmtId="0" fontId="60" fillId="0" borderId="130" xfId="0" applyFont="1" applyBorder="1" applyAlignment="1">
      <alignment horizontal="center" vertical="center"/>
    </xf>
    <xf numFmtId="0" fontId="60" fillId="0" borderId="129" xfId="0" applyFont="1" applyBorder="1" applyAlignment="1">
      <alignment horizontal="center" vertical="center"/>
    </xf>
    <xf numFmtId="0" fontId="64" fillId="0" borderId="22" xfId="0" applyFont="1" applyFill="1" applyBorder="1" applyAlignment="1">
      <alignment horizontal="center" vertical="center"/>
    </xf>
    <xf numFmtId="0" fontId="60" fillId="0" borderId="56" xfId="0" applyFont="1" applyFill="1" applyBorder="1" applyAlignment="1">
      <alignment horizontal="center" vertical="center"/>
    </xf>
    <xf numFmtId="0" fontId="64" fillId="0" borderId="56" xfId="0" applyFont="1" applyFill="1" applyBorder="1" applyAlignment="1">
      <alignment horizontal="center" vertical="center"/>
    </xf>
    <xf numFmtId="0" fontId="60" fillId="0" borderId="122" xfId="0" applyFont="1" applyFill="1" applyBorder="1" applyAlignment="1">
      <alignment horizontal="center" vertical="center"/>
    </xf>
    <xf numFmtId="0" fontId="60" fillId="0" borderId="121" xfId="0" applyFont="1" applyFill="1" applyBorder="1" applyAlignment="1">
      <alignment horizontal="center" vertical="center"/>
    </xf>
    <xf numFmtId="0" fontId="60" fillId="0" borderId="130" xfId="0" applyFont="1" applyFill="1" applyBorder="1" applyAlignment="1">
      <alignment horizontal="center" vertical="center"/>
    </xf>
    <xf numFmtId="0" fontId="60" fillId="0" borderId="98" xfId="0" applyFont="1" applyFill="1" applyBorder="1" applyAlignment="1">
      <alignment horizontal="center" vertical="center" shrinkToFit="1"/>
    </xf>
    <xf numFmtId="0" fontId="60" fillId="0" borderId="125" xfId="0" applyFont="1" applyFill="1" applyBorder="1" applyAlignment="1">
      <alignment horizontal="center" vertical="center" shrinkToFit="1"/>
    </xf>
    <xf numFmtId="0" fontId="60" fillId="0" borderId="91" xfId="0" applyFont="1" applyFill="1" applyBorder="1" applyAlignment="1">
      <alignment horizontal="center" vertical="center"/>
    </xf>
    <xf numFmtId="0" fontId="60" fillId="0" borderId="57" xfId="0" applyFont="1" applyFill="1" applyBorder="1" applyAlignment="1">
      <alignment horizontal="center" vertical="center"/>
    </xf>
    <xf numFmtId="0" fontId="94" fillId="0" borderId="57" xfId="0" applyFont="1" applyFill="1" applyBorder="1" applyAlignment="1">
      <alignment horizontal="center" vertical="center" shrinkToFit="1"/>
    </xf>
    <xf numFmtId="0" fontId="84" fillId="0" borderId="105" xfId="0" applyFont="1" applyFill="1" applyBorder="1" applyAlignment="1">
      <alignment horizontal="center" vertical="center"/>
    </xf>
    <xf numFmtId="0" fontId="84" fillId="0" borderId="124" xfId="0" applyFont="1" applyFill="1" applyBorder="1" applyAlignment="1">
      <alignment horizontal="center" vertical="center"/>
    </xf>
    <xf numFmtId="0" fontId="84" fillId="0" borderId="56" xfId="0" applyFont="1" applyFill="1" applyBorder="1" applyAlignment="1">
      <alignment horizontal="center" vertical="center"/>
    </xf>
    <xf numFmtId="0" fontId="84" fillId="0" borderId="90" xfId="0" applyFont="1" applyFill="1" applyBorder="1" applyAlignment="1">
      <alignment horizontal="center" vertical="center"/>
    </xf>
    <xf numFmtId="0" fontId="75" fillId="0" borderId="18" xfId="86" applyFont="1" applyFill="1" applyBorder="1" applyAlignment="1">
      <alignment horizontal="center" vertical="center" wrapText="1"/>
    </xf>
    <xf numFmtId="0" fontId="60" fillId="0" borderId="56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71" fillId="0" borderId="71" xfId="0" applyFont="1" applyBorder="1" applyAlignment="1">
      <alignment horizontal="center" vertical="center" wrapText="1"/>
    </xf>
    <xf numFmtId="0" fontId="71" fillId="0" borderId="73" xfId="0" applyFont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71" fillId="0" borderId="22" xfId="0" applyFont="1" applyBorder="1" applyAlignment="1">
      <alignment horizontal="center" vertical="center" wrapText="1"/>
    </xf>
    <xf numFmtId="0" fontId="71" fillId="0" borderId="43" xfId="0" applyFont="1" applyBorder="1" applyAlignment="1">
      <alignment horizontal="center" vertical="center" wrapText="1"/>
    </xf>
    <xf numFmtId="0" fontId="71" fillId="0" borderId="21" xfId="0" applyFont="1" applyBorder="1" applyAlignment="1">
      <alignment horizontal="center" vertical="center" wrapText="1"/>
    </xf>
    <xf numFmtId="0" fontId="71" fillId="0" borderId="72" xfId="0" applyFont="1" applyBorder="1" applyAlignment="1">
      <alignment horizontal="center" vertical="center" wrapText="1"/>
    </xf>
    <xf numFmtId="0" fontId="71" fillId="0" borderId="74" xfId="0" applyFont="1" applyBorder="1" applyAlignment="1">
      <alignment horizontal="center" vertical="center" wrapText="1"/>
    </xf>
    <xf numFmtId="0" fontId="71" fillId="0" borderId="41" xfId="0" applyFont="1" applyBorder="1" applyAlignment="1">
      <alignment horizontal="center" vertical="center" wrapText="1"/>
    </xf>
    <xf numFmtId="0" fontId="71" fillId="0" borderId="42" xfId="0" applyFont="1" applyBorder="1" applyAlignment="1">
      <alignment horizontal="center" vertical="center" wrapText="1"/>
    </xf>
    <xf numFmtId="0" fontId="71" fillId="0" borderId="32" xfId="0" applyFont="1" applyBorder="1" applyAlignment="1">
      <alignment horizontal="center" vertical="center" wrapText="1"/>
    </xf>
    <xf numFmtId="0" fontId="71" fillId="0" borderId="33" xfId="0" applyFont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60" fillId="0" borderId="56" xfId="0" applyFont="1" applyFill="1" applyBorder="1" applyAlignment="1">
      <alignment horizontal="center" vertical="center"/>
    </xf>
    <xf numFmtId="0" fontId="64" fillId="0" borderId="56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60" fillId="0" borderId="57" xfId="0" applyFont="1" applyBorder="1" applyAlignment="1">
      <alignment horizontal="center" vertical="center"/>
    </xf>
    <xf numFmtId="0" fontId="9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0" fillId="0" borderId="0" xfId="0" applyFont="1" applyBorder="1" applyAlignment="1">
      <alignment horizontal="right" vertical="center"/>
    </xf>
    <xf numFmtId="0" fontId="64" fillId="0" borderId="0" xfId="0" applyFont="1" applyBorder="1" applyAlignment="1">
      <alignment horizontal="center" vertical="center"/>
    </xf>
    <xf numFmtId="0" fontId="60" fillId="0" borderId="82" xfId="0" applyFont="1" applyFill="1" applyBorder="1" applyAlignment="1">
      <alignment horizontal="center" vertical="center"/>
    </xf>
    <xf numFmtId="0" fontId="60" fillId="0" borderId="58" xfId="0" applyFont="1" applyFill="1" applyBorder="1" applyAlignment="1">
      <alignment horizontal="center" vertical="center"/>
    </xf>
    <xf numFmtId="0" fontId="60" fillId="0" borderId="84" xfId="0" applyFont="1" applyFill="1" applyBorder="1" applyAlignment="1">
      <alignment horizontal="center" vertical="center"/>
    </xf>
    <xf numFmtId="0" fontId="73" fillId="0" borderId="19" xfId="0" applyFont="1" applyBorder="1" applyAlignment="1">
      <alignment horizontal="center" vertical="center" wrapText="1"/>
    </xf>
    <xf numFmtId="0" fontId="73" fillId="0" borderId="87" xfId="0" applyFont="1" applyBorder="1" applyAlignment="1">
      <alignment horizontal="center" vertical="center" wrapText="1"/>
    </xf>
    <xf numFmtId="0" fontId="73" fillId="0" borderId="77" xfId="0" applyFont="1" applyBorder="1" applyAlignment="1">
      <alignment horizontal="center" vertical="center" wrapText="1"/>
    </xf>
    <xf numFmtId="0" fontId="77" fillId="0" borderId="79" xfId="0" applyFont="1" applyBorder="1" applyAlignment="1">
      <alignment horizontal="center" vertical="center"/>
    </xf>
    <xf numFmtId="0" fontId="73" fillId="0" borderId="20" xfId="0" applyFont="1" applyBorder="1" applyAlignment="1">
      <alignment horizontal="center" vertical="center" wrapText="1"/>
    </xf>
    <xf numFmtId="0" fontId="77" fillId="0" borderId="78" xfId="0" applyFont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77" fillId="0" borderId="18" xfId="0" applyFont="1" applyBorder="1" applyAlignment="1">
      <alignment horizontal="center" vertical="center"/>
    </xf>
    <xf numFmtId="0" fontId="64" fillId="0" borderId="22" xfId="0" applyFont="1" applyBorder="1" applyAlignment="1">
      <alignment horizontal="center" vertical="center"/>
    </xf>
    <xf numFmtId="0" fontId="64" fillId="0" borderId="85" xfId="0" applyFont="1" applyBorder="1" applyAlignment="1">
      <alignment horizontal="center" vertical="center"/>
    </xf>
    <xf numFmtId="0" fontId="60" fillId="0" borderId="61" xfId="0" applyFont="1" applyFill="1" applyBorder="1" applyAlignment="1">
      <alignment horizontal="center" vertical="center"/>
    </xf>
    <xf numFmtId="0" fontId="60" fillId="0" borderId="88" xfId="0" applyFont="1" applyFill="1" applyBorder="1" applyAlignment="1">
      <alignment horizontal="center" vertical="center"/>
    </xf>
    <xf numFmtId="0" fontId="73" fillId="0" borderId="14" xfId="0" applyFont="1" applyBorder="1" applyAlignment="1">
      <alignment horizontal="center" vertical="center" wrapText="1"/>
    </xf>
    <xf numFmtId="0" fontId="73" fillId="0" borderId="24" xfId="0" applyFont="1" applyBorder="1" applyAlignment="1">
      <alignment horizontal="center" vertical="center" wrapText="1"/>
    </xf>
    <xf numFmtId="0" fontId="73" fillId="0" borderId="86" xfId="0" applyFont="1" applyBorder="1" applyAlignment="1">
      <alignment horizontal="center" vertical="center" wrapText="1"/>
    </xf>
    <xf numFmtId="0" fontId="73" fillId="0" borderId="43" xfId="0" applyFont="1" applyBorder="1" applyAlignment="1">
      <alignment horizontal="center" vertical="center" wrapText="1"/>
    </xf>
    <xf numFmtId="0" fontId="73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58" xfId="0" applyFont="1" applyBorder="1" applyAlignment="1">
      <alignment horizontal="center" vertical="center"/>
    </xf>
    <xf numFmtId="0" fontId="55" fillId="0" borderId="61" xfId="0" applyFont="1" applyBorder="1" applyAlignment="1">
      <alignment horizontal="center" vertical="center"/>
    </xf>
    <xf numFmtId="0" fontId="60" fillId="0" borderId="0" xfId="0" applyFont="1" applyBorder="1" applyAlignment="1">
      <alignment horizontal="left" vertical="center" wrapText="1"/>
    </xf>
    <xf numFmtId="0" fontId="70" fillId="0" borderId="22" xfId="0" applyFont="1" applyBorder="1" applyAlignment="1">
      <alignment horizontal="right" vertical="center"/>
    </xf>
    <xf numFmtId="0" fontId="71" fillId="0" borderId="34" xfId="0" applyFont="1" applyBorder="1" applyAlignment="1">
      <alignment horizontal="center" vertical="center" wrapText="1"/>
    </xf>
    <xf numFmtId="0" fontId="72" fillId="0" borderId="35" xfId="0" applyFont="1" applyBorder="1" applyAlignment="1">
      <alignment horizontal="center" vertical="center"/>
    </xf>
    <xf numFmtId="0" fontId="71" fillId="0" borderId="20" xfId="0" applyFont="1" applyBorder="1" applyAlignment="1">
      <alignment horizontal="center" vertical="center" wrapText="1"/>
    </xf>
    <xf numFmtId="0" fontId="72" fillId="0" borderId="18" xfId="0" applyFont="1" applyBorder="1" applyAlignment="1">
      <alignment horizontal="center" vertical="center"/>
    </xf>
    <xf numFmtId="0" fontId="72" fillId="0" borderId="20" xfId="0" applyFont="1" applyBorder="1" applyAlignment="1">
      <alignment horizontal="center" vertical="center"/>
    </xf>
    <xf numFmtId="0" fontId="72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right" vertical="center"/>
    </xf>
    <xf numFmtId="0" fontId="11" fillId="0" borderId="77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37" fillId="0" borderId="0" xfId="0" applyFont="1" applyBorder="1" applyAlignment="1">
      <alignment horizontal="right" vertical="center"/>
    </xf>
    <xf numFmtId="0" fontId="11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60" fillId="0" borderId="23" xfId="0" applyFont="1" applyBorder="1" applyAlignment="1">
      <alignment horizontal="left" vertical="center"/>
    </xf>
    <xf numFmtId="0" fontId="55" fillId="0" borderId="56" xfId="0" applyFont="1" applyFill="1" applyBorder="1" applyAlignment="1">
      <alignment horizontal="center" vertical="center"/>
    </xf>
    <xf numFmtId="0" fontId="55" fillId="0" borderId="98" xfId="0" applyFont="1" applyFill="1" applyBorder="1" applyAlignment="1">
      <alignment horizontal="center" vertical="center"/>
    </xf>
    <xf numFmtId="0" fontId="60" fillId="0" borderId="56" xfId="0" applyFont="1" applyFill="1" applyBorder="1" applyAlignment="1">
      <alignment horizontal="center" vertical="center" wrapText="1"/>
    </xf>
    <xf numFmtId="0" fontId="60" fillId="0" borderId="57" xfId="0" applyFont="1" applyFill="1" applyBorder="1" applyAlignment="1">
      <alignment horizontal="center" vertical="center" wrapText="1"/>
    </xf>
    <xf numFmtId="0" fontId="64" fillId="0" borderId="56" xfId="0" applyFont="1" applyFill="1" applyBorder="1" applyAlignment="1">
      <alignment horizontal="center" vertical="center"/>
    </xf>
    <xf numFmtId="0" fontId="64" fillId="0" borderId="98" xfId="0" applyFont="1" applyFill="1" applyBorder="1" applyAlignment="1">
      <alignment horizontal="center" vertical="center"/>
    </xf>
    <xf numFmtId="0" fontId="60" fillId="0" borderId="98" xfId="0" applyFont="1" applyFill="1" applyBorder="1" applyAlignment="1">
      <alignment horizontal="center" vertical="center"/>
    </xf>
    <xf numFmtId="0" fontId="69" fillId="0" borderId="0" xfId="0" applyFont="1" applyAlignment="1">
      <alignment horizontal="left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60" fillId="0" borderId="36" xfId="0" applyFont="1" applyBorder="1" applyAlignment="1">
      <alignment horizontal="center" vertical="center"/>
    </xf>
    <xf numFmtId="0" fontId="56" fillId="0" borderId="118" xfId="0" applyFont="1" applyBorder="1" applyAlignment="1">
      <alignment horizontal="center" vertical="center"/>
    </xf>
    <xf numFmtId="0" fontId="56" fillId="0" borderId="98" xfId="0" applyFont="1" applyBorder="1" applyAlignment="1">
      <alignment horizontal="center" vertical="center"/>
    </xf>
    <xf numFmtId="0" fontId="64" fillId="0" borderId="118" xfId="0" applyFont="1" applyFill="1" applyBorder="1" applyAlignment="1">
      <alignment horizontal="center" vertical="center" wrapText="1"/>
    </xf>
    <xf numFmtId="0" fontId="64" fillId="0" borderId="119" xfId="0" applyFont="1" applyFill="1" applyBorder="1" applyAlignment="1">
      <alignment horizontal="center" vertical="center" wrapText="1"/>
    </xf>
    <xf numFmtId="0" fontId="64" fillId="0" borderId="118" xfId="0" applyFont="1" applyFill="1" applyBorder="1" applyAlignment="1">
      <alignment horizontal="center" vertical="center"/>
    </xf>
    <xf numFmtId="0" fontId="64" fillId="0" borderId="118" xfId="0" applyFont="1" applyBorder="1" applyAlignment="1">
      <alignment horizontal="center" vertical="center"/>
    </xf>
    <xf numFmtId="0" fontId="64" fillId="0" borderId="98" xfId="0" applyFont="1" applyBorder="1" applyAlignment="1">
      <alignment horizontal="center" vertical="center"/>
    </xf>
    <xf numFmtId="0" fontId="64" fillId="0" borderId="89" xfId="0" applyFont="1" applyFill="1" applyBorder="1" applyAlignment="1">
      <alignment horizontal="center" vertical="center" wrapText="1"/>
    </xf>
    <xf numFmtId="0" fontId="64" fillId="0" borderId="91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64" fillId="0" borderId="23" xfId="0" applyFont="1" applyBorder="1" applyAlignment="1">
      <alignment horizontal="center" vertical="center"/>
    </xf>
    <xf numFmtId="0" fontId="97" fillId="0" borderId="0" xfId="0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5" fillId="0" borderId="34" xfId="0" applyFont="1" applyBorder="1" applyAlignment="1">
      <alignment horizontal="center" vertical="center" wrapText="1"/>
    </xf>
    <xf numFmtId="0" fontId="76" fillId="0" borderId="35" xfId="0" applyFont="1" applyBorder="1" applyAlignment="1">
      <alignment horizontal="center" vertical="center"/>
    </xf>
    <xf numFmtId="0" fontId="55" fillId="0" borderId="23" xfId="0" applyFont="1" applyBorder="1" applyAlignment="1">
      <alignment horizontal="left" vertical="center"/>
    </xf>
    <xf numFmtId="0" fontId="14" fillId="0" borderId="34" xfId="0" applyFont="1" applyBorder="1" applyAlignment="1">
      <alignment horizontal="center" vertical="center" wrapText="1"/>
    </xf>
    <xf numFmtId="0" fontId="106" fillId="0" borderId="35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60" fillId="0" borderId="23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83" fillId="0" borderId="0" xfId="86" applyFont="1" applyAlignment="1">
      <alignment horizontal="right" vertical="center"/>
    </xf>
    <xf numFmtId="0" fontId="100" fillId="0" borderId="0" xfId="86" applyFont="1" applyBorder="1" applyAlignment="1">
      <alignment horizontal="left" vertical="center"/>
    </xf>
    <xf numFmtId="0" fontId="102" fillId="0" borderId="34" xfId="86" applyFont="1" applyBorder="1" applyAlignment="1">
      <alignment horizontal="center" vertical="center" wrapText="1"/>
    </xf>
    <xf numFmtId="0" fontId="102" fillId="0" borderId="35" xfId="86" applyFont="1" applyBorder="1" applyAlignment="1">
      <alignment horizontal="center" vertical="center" wrapText="1"/>
    </xf>
    <xf numFmtId="0" fontId="103" fillId="0" borderId="20" xfId="86" applyFont="1" applyBorder="1" applyAlignment="1">
      <alignment horizontal="center" vertical="center" wrapText="1"/>
    </xf>
    <xf numFmtId="0" fontId="103" fillId="0" borderId="18" xfId="86" applyFont="1" applyBorder="1" applyAlignment="1">
      <alignment horizontal="center" vertical="center"/>
    </xf>
    <xf numFmtId="0" fontId="102" fillId="0" borderId="20" xfId="86" applyFont="1" applyBorder="1" applyAlignment="1">
      <alignment horizontal="center" vertical="center" wrapText="1"/>
    </xf>
    <xf numFmtId="0" fontId="102" fillId="0" borderId="20" xfId="86" applyFont="1" applyBorder="1" applyAlignment="1">
      <alignment horizontal="center" vertical="center"/>
    </xf>
    <xf numFmtId="0" fontId="102" fillId="0" borderId="14" xfId="86" applyFont="1" applyBorder="1" applyAlignment="1">
      <alignment horizontal="center" vertical="center"/>
    </xf>
    <xf numFmtId="0" fontId="71" fillId="0" borderId="49" xfId="0" applyFont="1" applyBorder="1" applyAlignment="1">
      <alignment horizontal="center" vertical="center" wrapText="1"/>
    </xf>
    <xf numFmtId="0" fontId="71" fillId="0" borderId="18" xfId="0" applyFont="1" applyBorder="1" applyAlignment="1">
      <alignment horizontal="center" vertical="center"/>
    </xf>
    <xf numFmtId="0" fontId="71" fillId="0" borderId="45" xfId="0" applyFont="1" applyBorder="1" applyAlignment="1">
      <alignment horizontal="center" vertical="center" wrapText="1"/>
    </xf>
    <xf numFmtId="0" fontId="71" fillId="0" borderId="40" xfId="0" applyFont="1" applyBorder="1" applyAlignment="1">
      <alignment horizontal="center" vertical="center" wrapText="1"/>
    </xf>
    <xf numFmtId="0" fontId="71" fillId="0" borderId="50" xfId="0" applyFont="1" applyBorder="1" applyAlignment="1">
      <alignment horizontal="center" vertical="center" wrapText="1"/>
    </xf>
    <xf numFmtId="0" fontId="71" fillId="0" borderId="48" xfId="0" applyFont="1" applyBorder="1" applyAlignment="1">
      <alignment horizontal="center" vertical="center" wrapText="1"/>
    </xf>
    <xf numFmtId="0" fontId="71" fillId="0" borderId="36" xfId="0" applyFont="1" applyBorder="1" applyAlignment="1">
      <alignment horizontal="center" vertical="center" wrapText="1"/>
    </xf>
    <xf numFmtId="0" fontId="71" fillId="0" borderId="35" xfId="0" applyFont="1" applyBorder="1" applyAlignment="1">
      <alignment horizontal="center" vertical="center"/>
    </xf>
    <xf numFmtId="0" fontId="71" fillId="0" borderId="14" xfId="0" applyFont="1" applyBorder="1" applyAlignment="1">
      <alignment horizontal="center" vertical="center" wrapText="1"/>
    </xf>
    <xf numFmtId="0" fontId="71" fillId="0" borderId="13" xfId="0" applyFont="1" applyBorder="1" applyAlignment="1">
      <alignment horizontal="center" vertical="center" wrapText="1"/>
    </xf>
    <xf numFmtId="0" fontId="71" fillId="0" borderId="19" xfId="0" applyFont="1" applyBorder="1" applyAlignment="1">
      <alignment horizontal="center" vertical="center"/>
    </xf>
    <xf numFmtId="0" fontId="71" fillId="0" borderId="47" xfId="0" applyFont="1" applyBorder="1" applyAlignment="1">
      <alignment horizontal="center" vertical="center" wrapText="1"/>
    </xf>
    <xf numFmtId="0" fontId="71" fillId="0" borderId="20" xfId="0" applyFont="1" applyBorder="1" applyAlignment="1">
      <alignment horizontal="center" vertical="center"/>
    </xf>
    <xf numFmtId="0" fontId="71" fillId="0" borderId="14" xfId="0" applyFont="1" applyBorder="1" applyAlignment="1">
      <alignment horizontal="center" vertical="center"/>
    </xf>
    <xf numFmtId="0" fontId="71" fillId="0" borderId="32" xfId="0" applyFont="1" applyBorder="1" applyAlignment="1">
      <alignment horizontal="center" vertical="center"/>
    </xf>
    <xf numFmtId="0" fontId="60" fillId="0" borderId="23" xfId="0" applyFont="1" applyBorder="1" applyAlignment="1">
      <alignment horizontal="left" vertical="center" wrapText="1"/>
    </xf>
    <xf numFmtId="0" fontId="66" fillId="0" borderId="0" xfId="0" applyFont="1" applyAlignment="1">
      <alignment horizontal="right" vertical="center"/>
    </xf>
    <xf numFmtId="0" fontId="73" fillId="0" borderId="34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/>
    </xf>
    <xf numFmtId="0" fontId="75" fillId="0" borderId="20" xfId="0" applyFont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/>
    </xf>
    <xf numFmtId="0" fontId="75" fillId="0" borderId="14" xfId="0" applyFont="1" applyBorder="1" applyAlignment="1">
      <alignment horizontal="center" vertical="center" wrapText="1"/>
    </xf>
    <xf numFmtId="176" fontId="81" fillId="0" borderId="0" xfId="82" applyNumberFormat="1" applyFont="1" applyBorder="1" applyAlignment="1">
      <alignment horizontal="center" vertical="center"/>
    </xf>
    <xf numFmtId="0" fontId="70" fillId="0" borderId="22" xfId="0" applyFont="1" applyBorder="1" applyAlignment="1">
      <alignment horizontal="left" vertical="center"/>
    </xf>
    <xf numFmtId="0" fontId="86" fillId="0" borderId="22" xfId="0" applyFont="1" applyBorder="1" applyAlignment="1">
      <alignment vertical="center"/>
    </xf>
    <xf numFmtId="0" fontId="78" fillId="0" borderId="43" xfId="0" applyFont="1" applyBorder="1" applyAlignment="1">
      <alignment horizontal="center" vertical="center" wrapText="1"/>
    </xf>
    <xf numFmtId="0" fontId="78" fillId="0" borderId="21" xfId="0" applyFont="1" applyBorder="1" applyAlignment="1">
      <alignment horizontal="center" vertical="center"/>
    </xf>
    <xf numFmtId="0" fontId="72" fillId="0" borderId="19" xfId="0" applyFont="1" applyBorder="1" applyAlignment="1">
      <alignment horizontal="center" vertical="center"/>
    </xf>
    <xf numFmtId="0" fontId="56" fillId="0" borderId="70" xfId="0" applyFont="1" applyBorder="1" applyAlignment="1">
      <alignment horizontal="center" vertical="center"/>
    </xf>
    <xf numFmtId="4" fontId="56" fillId="0" borderId="57" xfId="0" applyNumberFormat="1" applyFont="1" applyFill="1" applyBorder="1" applyAlignment="1">
      <alignment horizontal="center" vertical="center"/>
    </xf>
    <xf numFmtId="0" fontId="56" fillId="0" borderId="92" xfId="0" applyNumberFormat="1" applyFont="1" applyFill="1" applyBorder="1" applyAlignment="1">
      <alignment horizontal="center" vertical="center"/>
    </xf>
    <xf numFmtId="176" fontId="81" fillId="0" borderId="61" xfId="82" applyNumberFormat="1" applyFont="1" applyBorder="1" applyAlignment="1">
      <alignment horizontal="center" vertical="center"/>
    </xf>
    <xf numFmtId="176" fontId="81" fillId="0" borderId="56" xfId="82" applyNumberFormat="1" applyFont="1" applyBorder="1" applyAlignment="1">
      <alignment horizontal="center" vertical="center"/>
    </xf>
    <xf numFmtId="176" fontId="81" fillId="0" borderId="90" xfId="82" applyNumberFormat="1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76" fillId="0" borderId="20" xfId="0" applyFont="1" applyBorder="1" applyAlignment="1">
      <alignment horizontal="center" vertical="center"/>
    </xf>
    <xf numFmtId="0" fontId="76" fillId="0" borderId="14" xfId="0" applyFont="1" applyBorder="1" applyAlignment="1">
      <alignment horizontal="center" vertical="center"/>
    </xf>
    <xf numFmtId="0" fontId="75" fillId="0" borderId="18" xfId="0" applyFont="1" applyBorder="1" applyAlignment="1">
      <alignment horizontal="center" vertical="center" wrapText="1"/>
    </xf>
    <xf numFmtId="0" fontId="76" fillId="0" borderId="18" xfId="0" applyFont="1" applyBorder="1" applyAlignment="1">
      <alignment horizontal="center" vertical="center"/>
    </xf>
    <xf numFmtId="0" fontId="76" fillId="0" borderId="19" xfId="0" applyFont="1" applyBorder="1" applyAlignment="1">
      <alignment horizontal="center" vertical="center"/>
    </xf>
    <xf numFmtId="176" fontId="81" fillId="0" borderId="58" xfId="82" applyNumberFormat="1" applyFont="1" applyBorder="1" applyAlignment="1">
      <alignment horizontal="center" vertical="center"/>
    </xf>
    <xf numFmtId="0" fontId="81" fillId="0" borderId="61" xfId="82" applyNumberFormat="1" applyFont="1" applyBorder="1" applyAlignment="1">
      <alignment horizontal="center" vertical="center"/>
    </xf>
    <xf numFmtId="0" fontId="80" fillId="0" borderId="57" xfId="82" applyFont="1" applyBorder="1" applyAlignment="1">
      <alignment horizontal="center" vertical="center"/>
    </xf>
    <xf numFmtId="0" fontId="80" fillId="0" borderId="92" xfId="82" applyFont="1" applyBorder="1" applyAlignment="1">
      <alignment horizontal="center" vertical="center"/>
    </xf>
    <xf numFmtId="0" fontId="80" fillId="0" borderId="23" xfId="82" applyNumberFormat="1" applyFont="1" applyBorder="1" applyAlignment="1">
      <alignment horizontal="center" vertical="center"/>
    </xf>
    <xf numFmtId="0" fontId="81" fillId="0" borderId="0" xfId="82" applyNumberFormat="1" applyFont="1" applyBorder="1" applyAlignment="1">
      <alignment horizontal="center" vertical="center"/>
    </xf>
    <xf numFmtId="0" fontId="81" fillId="0" borderId="58" xfId="82" applyNumberFormat="1" applyFont="1" applyBorder="1" applyAlignment="1">
      <alignment horizontal="center" vertical="center"/>
    </xf>
    <xf numFmtId="0" fontId="81" fillId="0" borderId="56" xfId="82" applyNumberFormat="1" applyFont="1" applyBorder="1" applyAlignment="1">
      <alignment horizontal="center" vertical="center"/>
    </xf>
    <xf numFmtId="0" fontId="81" fillId="0" borderId="90" xfId="82" applyNumberFormat="1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34" xfId="0" applyFont="1" applyBorder="1" applyAlignment="1">
      <alignment horizontal="center" vertical="center"/>
    </xf>
    <xf numFmtId="0" fontId="75" fillId="0" borderId="43" xfId="0" applyFont="1" applyBorder="1" applyAlignment="1">
      <alignment horizontal="center" vertical="center" wrapText="1"/>
    </xf>
    <xf numFmtId="0" fontId="75" fillId="0" borderId="21" xfId="0" applyFont="1" applyBorder="1" applyAlignment="1">
      <alignment horizontal="center" vertical="center" wrapText="1"/>
    </xf>
    <xf numFmtId="0" fontId="75" fillId="0" borderId="14" xfId="0" applyFont="1" applyBorder="1" applyAlignment="1">
      <alignment horizontal="center" vertical="center"/>
    </xf>
    <xf numFmtId="0" fontId="75" fillId="0" borderId="41" xfId="0" applyFont="1" applyBorder="1" applyAlignment="1">
      <alignment horizontal="center" vertical="center" wrapText="1"/>
    </xf>
    <xf numFmtId="0" fontId="75" fillId="0" borderId="23" xfId="0" applyFont="1" applyBorder="1" applyAlignment="1">
      <alignment horizontal="center" vertical="center" wrapText="1"/>
    </xf>
    <xf numFmtId="0" fontId="75" fillId="0" borderId="32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center" vertical="center" wrapText="1"/>
    </xf>
    <xf numFmtId="0" fontId="73" fillId="0" borderId="42" xfId="0" applyFont="1" applyBorder="1" applyAlignment="1">
      <alignment horizontal="center" vertical="center" wrapText="1"/>
    </xf>
    <xf numFmtId="0" fontId="73" fillId="0" borderId="33" xfId="0" applyFont="1" applyBorder="1" applyAlignment="1">
      <alignment horizontal="center" vertical="center" wrapText="1"/>
    </xf>
    <xf numFmtId="0" fontId="75" fillId="0" borderId="23" xfId="0" applyFont="1" applyBorder="1" applyAlignment="1">
      <alignment horizontal="center" vertical="center"/>
    </xf>
    <xf numFmtId="0" fontId="75" fillId="0" borderId="19" xfId="0" applyFont="1" applyBorder="1" applyAlignment="1">
      <alignment horizontal="center" vertical="center" wrapText="1"/>
    </xf>
    <xf numFmtId="0" fontId="75" fillId="0" borderId="25" xfId="0" applyFont="1" applyBorder="1" applyAlignment="1">
      <alignment horizontal="center" vertical="center" wrapText="1"/>
    </xf>
    <xf numFmtId="0" fontId="75" fillId="0" borderId="42" xfId="0" applyFont="1" applyBorder="1" applyAlignment="1">
      <alignment horizontal="center" vertical="center" wrapText="1"/>
    </xf>
    <xf numFmtId="0" fontId="75" fillId="0" borderId="33" xfId="0" applyFont="1" applyBorder="1" applyAlignment="1">
      <alignment horizontal="center" vertical="center" wrapText="1"/>
    </xf>
    <xf numFmtId="0" fontId="75" fillId="0" borderId="21" xfId="0" applyFont="1" applyBorder="1" applyAlignment="1">
      <alignment horizontal="center" vertical="center"/>
    </xf>
    <xf numFmtId="0" fontId="82" fillId="0" borderId="23" xfId="0" applyFont="1" applyBorder="1" applyAlignment="1">
      <alignment horizontal="left" vertical="center" wrapText="1"/>
    </xf>
    <xf numFmtId="0" fontId="92" fillId="0" borderId="43" xfId="0" applyFont="1" applyBorder="1" applyAlignment="1">
      <alignment horizontal="center" vertical="center" wrapText="1"/>
    </xf>
    <xf numFmtId="0" fontId="92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6" fillId="0" borderId="0" xfId="0" applyFont="1" applyAlignment="1">
      <alignment vertical="center"/>
    </xf>
    <xf numFmtId="0" fontId="70" fillId="0" borderId="0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right" vertical="center"/>
    </xf>
    <xf numFmtId="0" fontId="71" fillId="0" borderId="49" xfId="0" applyFont="1" applyBorder="1" applyAlignment="1">
      <alignment horizontal="center" vertical="center"/>
    </xf>
    <xf numFmtId="0" fontId="78" fillId="0" borderId="39" xfId="0" applyFont="1" applyBorder="1" applyAlignment="1">
      <alignment horizontal="center" vertical="center" wrapText="1"/>
    </xf>
    <xf numFmtId="0" fontId="78" fillId="0" borderId="19" xfId="0" applyFont="1" applyBorder="1" applyAlignment="1">
      <alignment horizontal="center" vertical="center" wrapText="1"/>
    </xf>
    <xf numFmtId="0" fontId="75" fillId="0" borderId="36" xfId="0" applyFont="1" applyBorder="1" applyAlignment="1">
      <alignment horizontal="center" vertical="center" wrapText="1"/>
    </xf>
    <xf numFmtId="0" fontId="78" fillId="0" borderId="49" xfId="0" applyFont="1" applyBorder="1" applyAlignment="1">
      <alignment horizontal="center" vertical="center" wrapText="1"/>
    </xf>
    <xf numFmtId="0" fontId="78" fillId="0" borderId="18" xfId="0" applyFont="1" applyBorder="1" applyAlignment="1">
      <alignment horizontal="center" vertical="center"/>
    </xf>
    <xf numFmtId="0" fontId="92" fillId="0" borderId="49" xfId="0" applyFont="1" applyBorder="1" applyAlignment="1">
      <alignment horizontal="center" vertical="center" wrapText="1"/>
    </xf>
    <xf numFmtId="0" fontId="92" fillId="0" borderId="18" xfId="0" applyFont="1" applyBorder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78" fillId="0" borderId="49" xfId="0" applyFont="1" applyBorder="1" applyAlignment="1">
      <alignment horizontal="center" vertical="center"/>
    </xf>
    <xf numFmtId="0" fontId="78" fillId="0" borderId="19" xfId="0" applyFont="1" applyBorder="1" applyAlignment="1">
      <alignment horizontal="center" vertical="center"/>
    </xf>
    <xf numFmtId="0" fontId="75" fillId="0" borderId="49" xfId="0" applyFont="1" applyBorder="1" applyAlignment="1">
      <alignment horizontal="center" vertical="center" wrapText="1"/>
    </xf>
    <xf numFmtId="0" fontId="78" fillId="0" borderId="18" xfId="0" applyFont="1" applyBorder="1" applyAlignment="1">
      <alignment horizontal="center" vertical="center" wrapText="1"/>
    </xf>
    <xf numFmtId="0" fontId="75" fillId="0" borderId="18" xfId="0" applyFont="1" applyBorder="1" applyAlignment="1">
      <alignment horizontal="center" vertical="center"/>
    </xf>
    <xf numFmtId="0" fontId="75" fillId="0" borderId="50" xfId="0" applyFont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 shrinkToFit="1"/>
    </xf>
    <xf numFmtId="0" fontId="75" fillId="0" borderId="20" xfId="0" applyFont="1" applyBorder="1" applyAlignment="1">
      <alignment horizontal="center" vertical="center" shrinkToFit="1"/>
    </xf>
    <xf numFmtId="0" fontId="75" fillId="0" borderId="39" xfId="0" applyFont="1" applyBorder="1" applyAlignment="1">
      <alignment horizontal="center" vertical="center" wrapText="1"/>
    </xf>
    <xf numFmtId="0" fontId="75" fillId="0" borderId="40" xfId="0" applyFont="1" applyBorder="1" applyAlignment="1">
      <alignment horizontal="center" vertical="center" wrapText="1"/>
    </xf>
    <xf numFmtId="0" fontId="75" fillId="0" borderId="41" xfId="0" applyFont="1" applyBorder="1" applyAlignment="1">
      <alignment horizontal="center" vertical="center"/>
    </xf>
    <xf numFmtId="0" fontId="75" fillId="0" borderId="52" xfId="0" applyFont="1" applyBorder="1" applyAlignment="1">
      <alignment horizontal="center" vertical="center"/>
    </xf>
    <xf numFmtId="0" fontId="75" fillId="0" borderId="44" xfId="0" applyFont="1" applyBorder="1" applyAlignment="1">
      <alignment horizontal="center" vertical="center"/>
    </xf>
    <xf numFmtId="0" fontId="75" fillId="0" borderId="19" xfId="0" applyFont="1" applyBorder="1" applyAlignment="1">
      <alignment horizontal="center" vertical="center"/>
    </xf>
    <xf numFmtId="0" fontId="76" fillId="0" borderId="50" xfId="0" applyFont="1" applyBorder="1" applyAlignment="1">
      <alignment horizontal="center" vertical="center"/>
    </xf>
    <xf numFmtId="0" fontId="75" fillId="0" borderId="51" xfId="0" applyFont="1" applyBorder="1" applyAlignment="1">
      <alignment horizontal="center" vertical="center" wrapText="1"/>
    </xf>
    <xf numFmtId="0" fontId="73" fillId="0" borderId="49" xfId="0" applyFont="1" applyBorder="1" applyAlignment="1">
      <alignment horizontal="center" vertical="center"/>
    </xf>
    <xf numFmtId="0" fontId="75" fillId="0" borderId="39" xfId="0" applyFont="1" applyBorder="1" applyAlignment="1">
      <alignment horizontal="center" vertical="center"/>
    </xf>
    <xf numFmtId="0" fontId="88" fillId="0" borderId="18" xfId="0" applyFont="1" applyBorder="1" applyAlignment="1">
      <alignment horizontal="center" vertical="center"/>
    </xf>
    <xf numFmtId="0" fontId="73" fillId="0" borderId="51" xfId="0" applyFont="1" applyBorder="1" applyAlignment="1">
      <alignment horizontal="center" vertical="center" wrapText="1"/>
    </xf>
    <xf numFmtId="0" fontId="73" fillId="0" borderId="18" xfId="0" applyFont="1" applyBorder="1" applyAlignment="1">
      <alignment horizontal="center" vertical="center"/>
    </xf>
    <xf numFmtId="0" fontId="73" fillId="0" borderId="49" xfId="0" applyFont="1" applyBorder="1" applyAlignment="1">
      <alignment horizontal="center" vertical="center" wrapText="1"/>
    </xf>
    <xf numFmtId="0" fontId="86" fillId="0" borderId="0" xfId="0" applyFont="1" applyAlignment="1">
      <alignment horizontal="left" vertical="center"/>
    </xf>
    <xf numFmtId="0" fontId="78" fillId="0" borderId="34" xfId="0" applyFont="1" applyBorder="1" applyAlignment="1">
      <alignment horizontal="center" vertical="center" wrapText="1"/>
    </xf>
    <xf numFmtId="0" fontId="88" fillId="0" borderId="50" xfId="0" applyFont="1" applyBorder="1" applyAlignment="1">
      <alignment horizontal="center" vertical="center"/>
    </xf>
    <xf numFmtId="0" fontId="88" fillId="0" borderId="35" xfId="0" applyFont="1" applyBorder="1" applyAlignment="1">
      <alignment horizontal="center" vertical="center"/>
    </xf>
    <xf numFmtId="0" fontId="78" fillId="0" borderId="20" xfId="0" applyFont="1" applyBorder="1" applyAlignment="1">
      <alignment horizontal="center" vertical="center"/>
    </xf>
    <xf numFmtId="0" fontId="88" fillId="0" borderId="20" xfId="0" applyFont="1" applyBorder="1" applyAlignment="1">
      <alignment horizontal="center" vertical="center"/>
    </xf>
    <xf numFmtId="0" fontId="88" fillId="0" borderId="14" xfId="0" applyFont="1" applyBorder="1" applyAlignment="1">
      <alignment horizontal="center" vertical="center"/>
    </xf>
    <xf numFmtId="0" fontId="78" fillId="0" borderId="48" xfId="0" applyFont="1" applyBorder="1" applyAlignment="1">
      <alignment horizontal="center" vertical="center" wrapText="1"/>
    </xf>
    <xf numFmtId="0" fontId="78" fillId="0" borderId="21" xfId="0" applyFont="1" applyBorder="1" applyAlignment="1">
      <alignment horizontal="center" vertical="center" wrapText="1"/>
    </xf>
    <xf numFmtId="0" fontId="78" fillId="0" borderId="40" xfId="0" applyFont="1" applyBorder="1" applyAlignment="1">
      <alignment horizontal="center" vertical="center" wrapText="1"/>
    </xf>
    <xf numFmtId="0" fontId="78" fillId="0" borderId="50" xfId="0" applyFont="1" applyBorder="1" applyAlignment="1">
      <alignment horizontal="center" vertical="center" wrapText="1"/>
    </xf>
    <xf numFmtId="0" fontId="78" fillId="0" borderId="46" xfId="0" applyFont="1" applyBorder="1" applyAlignment="1">
      <alignment horizontal="center" vertical="center" wrapText="1"/>
    </xf>
    <xf numFmtId="0" fontId="78" fillId="0" borderId="22" xfId="0" applyFont="1" applyBorder="1" applyAlignment="1">
      <alignment horizontal="center" vertical="center" wrapText="1"/>
    </xf>
    <xf numFmtId="178" fontId="60" fillId="0" borderId="23" xfId="0" applyNumberFormat="1" applyFont="1" applyBorder="1" applyAlignment="1">
      <alignment horizontal="left" vertical="center"/>
    </xf>
    <xf numFmtId="0" fontId="75" fillId="0" borderId="49" xfId="0" applyFont="1" applyBorder="1" applyAlignment="1">
      <alignment horizontal="center" vertical="center"/>
    </xf>
    <xf numFmtId="0" fontId="76" fillId="0" borderId="49" xfId="0" applyFont="1" applyBorder="1" applyAlignment="1">
      <alignment horizontal="center" vertical="center"/>
    </xf>
    <xf numFmtId="0" fontId="76" fillId="0" borderId="39" xfId="0" applyFont="1" applyBorder="1" applyAlignment="1">
      <alignment horizontal="center" vertical="center"/>
    </xf>
    <xf numFmtId="0" fontId="69" fillId="0" borderId="0" xfId="0" applyFont="1" applyAlignment="1">
      <alignment vertical="center"/>
    </xf>
    <xf numFmtId="0" fontId="73" fillId="0" borderId="38" xfId="0" applyFont="1" applyBorder="1" applyAlignment="1">
      <alignment horizontal="center" vertical="center" wrapText="1"/>
    </xf>
    <xf numFmtId="0" fontId="77" fillId="0" borderId="50" xfId="0" applyFont="1" applyBorder="1" applyAlignment="1">
      <alignment horizontal="center" vertical="center"/>
    </xf>
    <xf numFmtId="0" fontId="77" fillId="0" borderId="35" xfId="0" applyFont="1" applyBorder="1" applyAlignment="1">
      <alignment horizontal="center" vertical="center"/>
    </xf>
    <xf numFmtId="0" fontId="77" fillId="0" borderId="20" xfId="0" applyFont="1" applyBorder="1" applyAlignment="1">
      <alignment horizontal="center" vertical="center"/>
    </xf>
    <xf numFmtId="0" fontId="77" fillId="0" borderId="14" xfId="0" applyFont="1" applyBorder="1" applyAlignment="1">
      <alignment horizontal="center" vertical="center"/>
    </xf>
    <xf numFmtId="0" fontId="75" fillId="0" borderId="45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 vertical="center" wrapText="1"/>
    </xf>
    <xf numFmtId="0" fontId="75" fillId="0" borderId="48" xfId="0" applyFont="1" applyBorder="1" applyAlignment="1">
      <alignment horizontal="center" vertical="center" wrapText="1"/>
    </xf>
    <xf numFmtId="0" fontId="75" fillId="0" borderId="47" xfId="0" applyFont="1" applyBorder="1" applyAlignment="1">
      <alignment horizontal="center" vertical="center" wrapText="1"/>
    </xf>
    <xf numFmtId="0" fontId="73" fillId="0" borderId="50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5" fillId="0" borderId="46" xfId="0" applyFont="1" applyBorder="1" applyAlignment="1">
      <alignment horizontal="center" vertical="center" wrapText="1"/>
    </xf>
    <xf numFmtId="0" fontId="75" fillId="0" borderId="37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81" fillId="0" borderId="58" xfId="82" quotePrefix="1" applyNumberFormat="1" applyFont="1" applyBorder="1" applyAlignment="1">
      <alignment horizontal="center" vertical="center"/>
    </xf>
    <xf numFmtId="0" fontId="81" fillId="0" borderId="0" xfId="82" quotePrefix="1" applyNumberFormat="1" applyFont="1" applyBorder="1" applyAlignment="1">
      <alignment horizontal="center" vertical="center"/>
    </xf>
    <xf numFmtId="0" fontId="81" fillId="0" borderId="56" xfId="82" quotePrefix="1" applyNumberFormat="1" applyFont="1" applyBorder="1" applyAlignment="1">
      <alignment horizontal="center" vertical="center"/>
    </xf>
    <xf numFmtId="0" fontId="81" fillId="0" borderId="61" xfId="82" quotePrefix="1" applyNumberFormat="1" applyFont="1" applyBorder="1" applyAlignment="1">
      <alignment horizontal="center" vertical="center"/>
    </xf>
    <xf numFmtId="0" fontId="81" fillId="0" borderId="90" xfId="82" quotePrefix="1" applyNumberFormat="1" applyFont="1" applyBorder="1" applyAlignment="1">
      <alignment horizontal="center" vertical="center"/>
    </xf>
    <xf numFmtId="176" fontId="81" fillId="0" borderId="62" xfId="82" applyNumberFormat="1" applyFont="1" applyBorder="1" applyAlignment="1">
      <alignment horizontal="center" vertical="center"/>
    </xf>
    <xf numFmtId="176" fontId="80" fillId="0" borderId="62" xfId="82" applyNumberFormat="1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left" vertical="center"/>
    </xf>
    <xf numFmtId="176" fontId="80" fillId="0" borderId="57" xfId="82" applyNumberFormat="1" applyFont="1" applyBorder="1" applyAlignment="1">
      <alignment horizontal="center" vertical="center"/>
    </xf>
    <xf numFmtId="0" fontId="81" fillId="0" borderId="70" xfId="82" quotePrefix="1" applyNumberFormat="1" applyFont="1" applyBorder="1" applyAlignment="1">
      <alignment horizontal="center" vertical="center"/>
    </xf>
    <xf numFmtId="0" fontId="81" fillId="0" borderId="103" xfId="82" quotePrefix="1" applyNumberFormat="1" applyFont="1" applyBorder="1" applyAlignment="1">
      <alignment horizontal="center" vertical="center"/>
    </xf>
    <xf numFmtId="0" fontId="73" fillId="0" borderId="41" xfId="0" applyFont="1" applyBorder="1" applyAlignment="1">
      <alignment horizontal="center" vertical="center" wrapText="1"/>
    </xf>
    <xf numFmtId="0" fontId="73" fillId="0" borderId="23" xfId="0" applyFont="1" applyBorder="1" applyAlignment="1">
      <alignment horizontal="center" vertical="center" wrapText="1"/>
    </xf>
    <xf numFmtId="0" fontId="73" fillId="0" borderId="52" xfId="0" applyFont="1" applyBorder="1" applyAlignment="1">
      <alignment horizontal="center" vertical="center" wrapText="1"/>
    </xf>
    <xf numFmtId="0" fontId="73" fillId="0" borderId="44" xfId="0" applyFont="1" applyBorder="1" applyAlignment="1">
      <alignment horizontal="center" vertical="center" wrapText="1"/>
    </xf>
    <xf numFmtId="0" fontId="73" fillId="0" borderId="39" xfId="0" applyFont="1" applyBorder="1" applyAlignment="1">
      <alignment horizontal="center" vertical="center" wrapText="1"/>
    </xf>
    <xf numFmtId="0" fontId="73" fillId="0" borderId="40" xfId="0" applyFont="1" applyBorder="1" applyAlignment="1">
      <alignment horizontal="center" vertical="center" wrapText="1"/>
    </xf>
    <xf numFmtId="0" fontId="73" fillId="0" borderId="36" xfId="0" applyFont="1" applyBorder="1" applyAlignment="1">
      <alignment horizontal="center" vertical="center" wrapText="1"/>
    </xf>
    <xf numFmtId="0" fontId="73" fillId="0" borderId="14" xfId="0" applyFont="1" applyBorder="1" applyAlignment="1">
      <alignment horizontal="center" vertical="center"/>
    </xf>
    <xf numFmtId="0" fontId="73" fillId="0" borderId="24" xfId="0" applyFont="1" applyBorder="1" applyAlignment="1">
      <alignment horizontal="center" vertical="center"/>
    </xf>
    <xf numFmtId="0" fontId="73" fillId="0" borderId="34" xfId="0" applyFont="1" applyBorder="1" applyAlignment="1">
      <alignment horizontal="center" vertical="center"/>
    </xf>
    <xf numFmtId="176" fontId="81" fillId="0" borderId="63" xfId="82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6" fillId="0" borderId="54" xfId="0" applyFont="1" applyBorder="1" applyAlignment="1">
      <alignment horizontal="left" vertical="center"/>
    </xf>
    <xf numFmtId="0" fontId="11" fillId="0" borderId="3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94" fillId="0" borderId="23" xfId="0" applyFont="1" applyBorder="1" applyAlignment="1">
      <alignment horizontal="left" vertical="center"/>
    </xf>
    <xf numFmtId="176" fontId="60" fillId="0" borderId="0" xfId="0" applyNumberFormat="1" applyFont="1" applyBorder="1" applyAlignment="1">
      <alignment horizontal="left" vertical="center" wrapText="1"/>
    </xf>
    <xf numFmtId="0" fontId="66" fillId="0" borderId="0" xfId="0" applyFont="1" applyBorder="1" applyAlignment="1">
      <alignment horizontal="left" vertical="center"/>
    </xf>
    <xf numFmtId="176" fontId="60" fillId="0" borderId="23" xfId="0" applyNumberFormat="1" applyFont="1" applyBorder="1" applyAlignment="1">
      <alignment horizontal="left" vertical="center" wrapText="1"/>
    </xf>
    <xf numFmtId="0" fontId="82" fillId="0" borderId="0" xfId="0" applyFont="1" applyAlignment="1">
      <alignment horizontal="left" vertical="center"/>
    </xf>
    <xf numFmtId="0" fontId="82" fillId="0" borderId="22" xfId="0" applyFont="1" applyBorder="1" applyAlignment="1">
      <alignment horizontal="right" vertical="center"/>
    </xf>
    <xf numFmtId="0" fontId="75" fillId="0" borderId="35" xfId="0" applyFont="1" applyBorder="1" applyAlignment="1">
      <alignment horizontal="center" vertical="center"/>
    </xf>
    <xf numFmtId="0" fontId="33" fillId="0" borderId="22" xfId="0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83" fillId="0" borderId="0" xfId="0" applyNumberFormat="1" applyFont="1" applyBorder="1" applyAlignment="1">
      <alignment horizontal="right" vertical="center"/>
    </xf>
    <xf numFmtId="0" fontId="63" fillId="0" borderId="0" xfId="0" applyNumberFormat="1" applyFont="1" applyAlignment="1">
      <alignment horizontal="left" vertical="center"/>
    </xf>
    <xf numFmtId="0" fontId="69" fillId="0" borderId="0" xfId="0" applyNumberFormat="1" applyFont="1" applyAlignment="1">
      <alignment horizontal="left" vertical="center" wrapText="1"/>
    </xf>
    <xf numFmtId="0" fontId="69" fillId="0" borderId="0" xfId="0" applyNumberFormat="1" applyFont="1" applyAlignment="1">
      <alignment horizontal="left" vertical="center"/>
    </xf>
    <xf numFmtId="0" fontId="70" fillId="0" borderId="22" xfId="0" applyNumberFormat="1" applyFont="1" applyBorder="1" applyAlignment="1">
      <alignment horizontal="right" vertical="center"/>
    </xf>
    <xf numFmtId="0" fontId="75" fillId="0" borderId="34" xfId="0" applyNumberFormat="1" applyFont="1" applyBorder="1" applyAlignment="1">
      <alignment horizontal="center" vertical="center" wrapText="1"/>
    </xf>
    <xf numFmtId="0" fontId="75" fillId="0" borderId="35" xfId="0" applyNumberFormat="1" applyFont="1" applyBorder="1" applyAlignment="1">
      <alignment horizontal="center" vertical="center"/>
    </xf>
    <xf numFmtId="0" fontId="75" fillId="0" borderId="20" xfId="0" applyNumberFormat="1" applyFont="1" applyBorder="1" applyAlignment="1">
      <alignment horizontal="center" vertical="center" wrapText="1"/>
    </xf>
    <xf numFmtId="0" fontId="75" fillId="0" borderId="20" xfId="0" applyNumberFormat="1" applyFont="1" applyBorder="1" applyAlignment="1">
      <alignment horizontal="center" vertical="center"/>
    </xf>
    <xf numFmtId="0" fontId="75" fillId="0" borderId="14" xfId="0" applyNumberFormat="1" applyFont="1" applyBorder="1" applyAlignment="1">
      <alignment horizontal="center" vertical="center"/>
    </xf>
    <xf numFmtId="0" fontId="96" fillId="0" borderId="0" xfId="0" applyNumberFormat="1" applyFont="1" applyAlignment="1">
      <alignment horizontal="left" vertical="center"/>
    </xf>
    <xf numFmtId="0" fontId="75" fillId="0" borderId="18" xfId="0" applyNumberFormat="1" applyFont="1" applyBorder="1" applyAlignment="1">
      <alignment horizontal="center" vertical="center"/>
    </xf>
    <xf numFmtId="0" fontId="96" fillId="0" borderId="23" xfId="0" applyNumberFormat="1" applyFont="1" applyFill="1" applyBorder="1" applyAlignment="1">
      <alignment horizontal="left" vertical="center"/>
    </xf>
    <xf numFmtId="0" fontId="86" fillId="0" borderId="0" xfId="0" applyNumberFormat="1" applyFont="1" applyAlignment="1">
      <alignment vertical="center"/>
    </xf>
    <xf numFmtId="0" fontId="96" fillId="0" borderId="0" xfId="0" applyNumberFormat="1" applyFont="1" applyFill="1" applyAlignment="1">
      <alignment horizontal="left" vertical="center"/>
    </xf>
    <xf numFmtId="0" fontId="73" fillId="0" borderId="34" xfId="0" applyNumberFormat="1" applyFont="1" applyBorder="1" applyAlignment="1">
      <alignment horizontal="center" vertical="center" wrapText="1"/>
    </xf>
    <xf numFmtId="0" fontId="73" fillId="0" borderId="35" xfId="0" applyNumberFormat="1" applyFont="1" applyBorder="1" applyAlignment="1">
      <alignment horizontal="center" vertical="center"/>
    </xf>
    <xf numFmtId="0" fontId="73" fillId="0" borderId="20" xfId="0" applyNumberFormat="1" applyFont="1" applyBorder="1" applyAlignment="1">
      <alignment horizontal="center" vertical="center" wrapText="1"/>
    </xf>
    <xf numFmtId="0" fontId="73" fillId="0" borderId="20" xfId="0" applyNumberFormat="1" applyFont="1" applyBorder="1" applyAlignment="1">
      <alignment horizontal="center" vertical="center"/>
    </xf>
    <xf numFmtId="0" fontId="73" fillId="0" borderId="14" xfId="0" applyNumberFormat="1" applyFont="1" applyBorder="1" applyAlignment="1">
      <alignment horizontal="center" vertical="center"/>
    </xf>
  </cellXfs>
  <cellStyles count="87">
    <cellStyle name="_x000a_386grabber=M" xfId="1" xr:uid="{00000000-0005-0000-0000-000000000000}"/>
    <cellStyle name="¤@?e_TEST-1 " xfId="2" xr:uid="{00000000-0005-0000-0000-000001000000}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A¨­￠￢￠O [0]_INQUIRY ￠?￥i¨u¡AAⓒ￢Aⓒª " xfId="21" xr:uid="{00000000-0005-0000-0000-000014000000}"/>
    <cellStyle name="A¨­￠￢￠O_INQUIRY ￠?￥i¨u¡AAⓒ￢Aⓒª " xfId="22" xr:uid="{00000000-0005-0000-0000-000015000000}"/>
    <cellStyle name="AeE­ [0]_AMT " xfId="23" xr:uid="{00000000-0005-0000-0000-000016000000}"/>
    <cellStyle name="AeE­_AMT " xfId="24" xr:uid="{00000000-0005-0000-0000-000017000000}"/>
    <cellStyle name="AeE¡ⓒ [0]_INQUIRY ￠?￥i¨u¡AAⓒ￢Aⓒª " xfId="25" xr:uid="{00000000-0005-0000-0000-000018000000}"/>
    <cellStyle name="AeE¡ⓒ_INQUIRY ￠?￥i¨u¡AAⓒ￢Aⓒª " xfId="26" xr:uid="{00000000-0005-0000-0000-000019000000}"/>
    <cellStyle name="AÞ¸¶ [0]_AN°y(1.25) " xfId="27" xr:uid="{00000000-0005-0000-0000-00001A000000}"/>
    <cellStyle name="AÞ¸¶_AN°y(1.25) " xfId="28" xr:uid="{00000000-0005-0000-0000-00001B000000}"/>
    <cellStyle name="C¡IA¨ª_¡ic¨u¡A¨￢I¨￢¡Æ AN¡Æe " xfId="29" xr:uid="{00000000-0005-0000-0000-00001C000000}"/>
    <cellStyle name="C￥AØ_¿μ¾÷CoE² " xfId="30" xr:uid="{00000000-0005-0000-0000-00001D000000}"/>
    <cellStyle name="Comma [0]_ SG&amp;A Bridge " xfId="31" xr:uid="{00000000-0005-0000-0000-00001E000000}"/>
    <cellStyle name="Comma_ SG&amp;A Bridge " xfId="32" xr:uid="{00000000-0005-0000-0000-00001F000000}"/>
    <cellStyle name="Comma0" xfId="33" xr:uid="{00000000-0005-0000-0000-000020000000}"/>
    <cellStyle name="Curren?_x0012_퐀_x0017_?" xfId="34" xr:uid="{00000000-0005-0000-0000-000021000000}"/>
    <cellStyle name="Currency [0]_ SG&amp;A Bridge " xfId="35" xr:uid="{00000000-0005-0000-0000-000022000000}"/>
    <cellStyle name="Currency_ SG&amp;A Bridge " xfId="36" xr:uid="{00000000-0005-0000-0000-000023000000}"/>
    <cellStyle name="Currency0" xfId="37" xr:uid="{00000000-0005-0000-0000-000024000000}"/>
    <cellStyle name="Date" xfId="38" xr:uid="{00000000-0005-0000-0000-000025000000}"/>
    <cellStyle name="Fixed" xfId="39" xr:uid="{00000000-0005-0000-0000-000026000000}"/>
    <cellStyle name="Header1" xfId="40" xr:uid="{00000000-0005-0000-0000-000027000000}"/>
    <cellStyle name="Header2" xfId="41" xr:uid="{00000000-0005-0000-0000-000028000000}"/>
    <cellStyle name="Heading 1" xfId="42" xr:uid="{00000000-0005-0000-0000-000029000000}"/>
    <cellStyle name="Heading 2" xfId="43" xr:uid="{00000000-0005-0000-0000-00002A000000}"/>
    <cellStyle name="Normal_ SG&amp;A Bridge " xfId="44" xr:uid="{00000000-0005-0000-0000-00002B000000}"/>
    <cellStyle name="Percent [2]" xfId="45" xr:uid="{00000000-0005-0000-0000-00002C000000}"/>
    <cellStyle name="subhead" xfId="46" xr:uid="{00000000-0005-0000-0000-00002D000000}"/>
    <cellStyle name="Total" xfId="47" xr:uid="{00000000-0005-0000-0000-00002E000000}"/>
    <cellStyle name="강조색1" xfId="48" builtinId="29" customBuiltin="1"/>
    <cellStyle name="강조색2" xfId="49" builtinId="33" customBuiltin="1"/>
    <cellStyle name="강조색3" xfId="50" builtinId="37" customBuiltin="1"/>
    <cellStyle name="강조색4" xfId="51" builtinId="41" customBuiltin="1"/>
    <cellStyle name="강조색5" xfId="52" builtinId="45" customBuiltin="1"/>
    <cellStyle name="강조색6" xfId="53" builtinId="49" customBuiltin="1"/>
    <cellStyle name="경고문" xfId="54" builtinId="11" customBuiltin="1"/>
    <cellStyle name="계산" xfId="55" builtinId="22" customBuiltin="1"/>
    <cellStyle name="나쁨" xfId="56" builtinId="27" customBuiltin="1"/>
    <cellStyle name="똿뗦먛귟 [0.00]_PRODUCT DETAIL Q1" xfId="57" xr:uid="{00000000-0005-0000-0000-000038000000}"/>
    <cellStyle name="똿뗦먛귟_PRODUCT DETAIL Q1" xfId="58" xr:uid="{00000000-0005-0000-0000-000039000000}"/>
    <cellStyle name="메모" xfId="59" builtinId="10" customBuiltin="1"/>
    <cellStyle name="믅됞 [0.00]_PRODUCT DETAIL Q1" xfId="60" xr:uid="{00000000-0005-0000-0000-00003B000000}"/>
    <cellStyle name="믅됞_PRODUCT DETAIL Q1" xfId="61" xr:uid="{00000000-0005-0000-0000-00003C000000}"/>
    <cellStyle name="보통" xfId="62" builtinId="28" customBuiltin="1"/>
    <cellStyle name="뷭?_BOOKSHIP" xfId="63" xr:uid="{00000000-0005-0000-0000-00003E000000}"/>
    <cellStyle name="설명 텍스트" xfId="64" builtinId="53" customBuiltin="1"/>
    <cellStyle name="셀 확인" xfId="65" builtinId="23" customBuiltin="1"/>
    <cellStyle name="쉼표 [0] 2" xfId="81" xr:uid="{00000000-0005-0000-0000-000041000000}"/>
    <cellStyle name="쉼표 [0] 2 2" xfId="83" xr:uid="{00000000-0005-0000-0000-000042000000}"/>
    <cellStyle name="쉼표 [0] 3" xfId="84" xr:uid="{00000000-0005-0000-0000-000043000000}"/>
    <cellStyle name="스타일 1" xfId="66" xr:uid="{00000000-0005-0000-0000-000044000000}"/>
    <cellStyle name="연결된 셀" xfId="67" builtinId="24" customBuiltin="1"/>
    <cellStyle name="요약" xfId="68" builtinId="25" customBuiltin="1"/>
    <cellStyle name="입력" xfId="69" builtinId="20" customBuiltin="1"/>
    <cellStyle name="제목" xfId="70" builtinId="15" customBuiltin="1"/>
    <cellStyle name="제목 1" xfId="71" builtinId="16" customBuiltin="1"/>
    <cellStyle name="제목 2" xfId="72" builtinId="17" customBuiltin="1"/>
    <cellStyle name="제목 3" xfId="73" builtinId="18" customBuiltin="1"/>
    <cellStyle name="제목 4" xfId="74" builtinId="19" customBuiltin="1"/>
    <cellStyle name="좋음" xfId="75" builtinId="26" customBuiltin="1"/>
    <cellStyle name="출력" xfId="76" builtinId="21" customBuiltin="1"/>
    <cellStyle name="콤마 [0]_ 견적기준 FLOW " xfId="77" xr:uid="{00000000-0005-0000-0000-00004F000000}"/>
    <cellStyle name="콤마_ 견적기준 FLOW " xfId="78" xr:uid="{00000000-0005-0000-0000-000050000000}"/>
    <cellStyle name="표준" xfId="0" builtinId="0"/>
    <cellStyle name="표준 10" xfId="80" xr:uid="{00000000-0005-0000-0000-000052000000}"/>
    <cellStyle name="표준 2" xfId="82" xr:uid="{00000000-0005-0000-0000-000053000000}"/>
    <cellStyle name="표준 2 2" xfId="86" xr:uid="{00000000-0005-0000-0000-000054000000}"/>
    <cellStyle name="표준 3" xfId="85" xr:uid="{00000000-0005-0000-0000-000055000000}"/>
    <cellStyle name="표준_kc-elec system check list" xfId="79" xr:uid="{00000000-0005-0000-0000-00005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34"/>
  <sheetViews>
    <sheetView view="pageBreakPreview" topLeftCell="A10" zoomScaleNormal="100" zoomScaleSheetLayoutView="100" workbookViewId="0">
      <selection activeCell="A2" sqref="A2:F2"/>
    </sheetView>
  </sheetViews>
  <sheetFormatPr defaultRowHeight="13.5"/>
  <cols>
    <col min="1" max="1" width="10.6640625" style="3" customWidth="1"/>
    <col min="2" max="6" width="13.77734375" style="3" customWidth="1"/>
    <col min="7" max="16384" width="8.88671875" style="3"/>
  </cols>
  <sheetData>
    <row r="1" spans="1:6" s="17" customFormat="1" ht="16.5" customHeight="1">
      <c r="A1" s="73"/>
      <c r="B1" s="73"/>
      <c r="C1" s="73"/>
      <c r="D1" s="73"/>
      <c r="E1" s="73"/>
      <c r="F1" s="275" t="s">
        <v>412</v>
      </c>
    </row>
    <row r="2" spans="1:6" s="4" customFormat="1" ht="35.25" customHeight="1">
      <c r="A2" s="665" t="s">
        <v>582</v>
      </c>
      <c r="B2" s="665"/>
      <c r="C2" s="665"/>
      <c r="D2" s="665"/>
      <c r="E2" s="665"/>
      <c r="F2" s="665"/>
    </row>
    <row r="3" spans="1:6" s="6" customFormat="1" ht="16.5" customHeight="1">
      <c r="A3" s="264" t="s">
        <v>59</v>
      </c>
      <c r="B3" s="144"/>
      <c r="C3" s="144"/>
      <c r="D3" s="144"/>
      <c r="E3" s="144"/>
      <c r="F3" s="276" t="s">
        <v>61</v>
      </c>
    </row>
    <row r="4" spans="1:6" s="9" customFormat="1" ht="33" customHeight="1">
      <c r="A4" s="666" t="s">
        <v>560</v>
      </c>
      <c r="B4" s="668" t="s">
        <v>5</v>
      </c>
      <c r="C4" s="670" t="s">
        <v>48</v>
      </c>
      <c r="D4" s="674" t="s">
        <v>510</v>
      </c>
      <c r="E4" s="675"/>
      <c r="F4" s="672" t="s">
        <v>49</v>
      </c>
    </row>
    <row r="5" spans="1:6" ht="21" customHeight="1">
      <c r="A5" s="667"/>
      <c r="B5" s="669"/>
      <c r="C5" s="671"/>
      <c r="D5" s="676"/>
      <c r="E5" s="677"/>
      <c r="F5" s="673"/>
    </row>
    <row r="6" spans="1:6" s="61" customFormat="1" ht="22.35" customHeight="1">
      <c r="A6" s="454">
        <v>2019</v>
      </c>
      <c r="B6" s="84">
        <v>1051</v>
      </c>
      <c r="C6" s="460">
        <v>479</v>
      </c>
      <c r="D6" s="664">
        <v>390</v>
      </c>
      <c r="E6" s="664"/>
      <c r="F6" s="463">
        <v>182</v>
      </c>
    </row>
    <row r="7" spans="1:6" s="61" customFormat="1" ht="22.35" customHeight="1">
      <c r="A7" s="454">
        <v>2020</v>
      </c>
      <c r="B7" s="84">
        <v>1119</v>
      </c>
      <c r="C7" s="460">
        <v>493</v>
      </c>
      <c r="D7" s="664">
        <v>416</v>
      </c>
      <c r="E7" s="664"/>
      <c r="F7" s="463">
        <v>210</v>
      </c>
    </row>
    <row r="8" spans="1:6" s="268" customFormat="1" ht="22.35" customHeight="1">
      <c r="A8" s="454">
        <v>2021</v>
      </c>
      <c r="B8" s="240">
        <v>1034</v>
      </c>
      <c r="C8" s="459">
        <v>459</v>
      </c>
      <c r="D8" s="678">
        <v>408</v>
      </c>
      <c r="E8" s="678"/>
      <c r="F8" s="461">
        <v>167</v>
      </c>
    </row>
    <row r="9" spans="1:6" s="366" customFormat="1" ht="22.35" customHeight="1">
      <c r="A9" s="454">
        <v>2022</v>
      </c>
      <c r="B9" s="240">
        <v>1099</v>
      </c>
      <c r="C9" s="459">
        <v>426</v>
      </c>
      <c r="D9" s="678">
        <v>477</v>
      </c>
      <c r="E9" s="678"/>
      <c r="F9" s="461">
        <v>196</v>
      </c>
    </row>
    <row r="10" spans="1:6" s="319" customFormat="1" ht="22.35" customHeight="1">
      <c r="A10" s="454">
        <v>2023</v>
      </c>
      <c r="B10" s="580">
        <v>1139</v>
      </c>
      <c r="C10" s="581">
        <v>542</v>
      </c>
      <c r="D10" s="679">
        <v>403</v>
      </c>
      <c r="E10" s="679"/>
      <c r="F10" s="582">
        <v>194</v>
      </c>
    </row>
    <row r="11" spans="1:6" s="481" customFormat="1" ht="22.35" customHeight="1">
      <c r="A11" s="464">
        <v>2024</v>
      </c>
      <c r="B11" s="583">
        <v>1270</v>
      </c>
      <c r="C11" s="389">
        <v>738</v>
      </c>
      <c r="D11" s="680">
        <v>312</v>
      </c>
      <c r="E11" s="680"/>
      <c r="F11" s="584">
        <v>220</v>
      </c>
    </row>
    <row r="12" spans="1:6" s="61" customFormat="1" ht="22.35" customHeight="1">
      <c r="A12" s="465" t="s">
        <v>107</v>
      </c>
      <c r="B12" s="391">
        <f>SUM($C12:$F12)</f>
        <v>1</v>
      </c>
      <c r="C12" s="390">
        <v>1</v>
      </c>
      <c r="D12" s="663" t="s">
        <v>25</v>
      </c>
      <c r="E12" s="663"/>
      <c r="F12" s="96" t="s">
        <v>25</v>
      </c>
    </row>
    <row r="13" spans="1:6" s="61" customFormat="1" ht="22.35" customHeight="1">
      <c r="A13" s="465" t="s">
        <v>108</v>
      </c>
      <c r="B13" s="391">
        <f t="shared" ref="B13:B32" si="0">SUM($C13:$F13)</f>
        <v>521</v>
      </c>
      <c r="C13" s="390">
        <v>324</v>
      </c>
      <c r="D13" s="663">
        <v>67</v>
      </c>
      <c r="E13" s="663"/>
      <c r="F13" s="585">
        <v>130</v>
      </c>
    </row>
    <row r="14" spans="1:6" s="61" customFormat="1" ht="22.35" customHeight="1">
      <c r="A14" s="465" t="s">
        <v>109</v>
      </c>
      <c r="B14" s="391">
        <f t="shared" si="0"/>
        <v>33</v>
      </c>
      <c r="C14" s="390">
        <v>29</v>
      </c>
      <c r="D14" s="663" t="s">
        <v>25</v>
      </c>
      <c r="E14" s="663"/>
      <c r="F14" s="585">
        <v>4</v>
      </c>
    </row>
    <row r="15" spans="1:6" s="61" customFormat="1" ht="22.35" customHeight="1">
      <c r="A15" s="465" t="s">
        <v>110</v>
      </c>
      <c r="B15" s="391">
        <f t="shared" si="0"/>
        <v>20</v>
      </c>
      <c r="C15" s="390">
        <v>19</v>
      </c>
      <c r="D15" s="663">
        <v>1</v>
      </c>
      <c r="E15" s="663"/>
      <c r="F15" s="96" t="s">
        <v>25</v>
      </c>
    </row>
    <row r="16" spans="1:6" s="61" customFormat="1" ht="22.35" customHeight="1">
      <c r="A16" s="465" t="s">
        <v>111</v>
      </c>
      <c r="B16" s="391">
        <f t="shared" si="0"/>
        <v>106</v>
      </c>
      <c r="C16" s="390">
        <v>63</v>
      </c>
      <c r="D16" s="663" t="s">
        <v>25</v>
      </c>
      <c r="E16" s="663"/>
      <c r="F16" s="585">
        <v>43</v>
      </c>
    </row>
    <row r="17" spans="1:6" s="61" customFormat="1" ht="22.35" customHeight="1">
      <c r="A17" s="465" t="s">
        <v>112</v>
      </c>
      <c r="B17" s="391">
        <f t="shared" si="0"/>
        <v>26</v>
      </c>
      <c r="C17" s="390">
        <v>26</v>
      </c>
      <c r="D17" s="663" t="s">
        <v>25</v>
      </c>
      <c r="E17" s="663"/>
      <c r="F17" s="96" t="s">
        <v>25</v>
      </c>
    </row>
    <row r="18" spans="1:6" s="61" customFormat="1" ht="22.35" customHeight="1">
      <c r="A18" s="465" t="s">
        <v>113</v>
      </c>
      <c r="B18" s="391">
        <f t="shared" si="0"/>
        <v>27</v>
      </c>
      <c r="C18" s="390">
        <v>13</v>
      </c>
      <c r="D18" s="663">
        <v>14</v>
      </c>
      <c r="E18" s="663"/>
      <c r="F18" s="96" t="s">
        <v>25</v>
      </c>
    </row>
    <row r="19" spans="1:6" s="61" customFormat="1" ht="22.35" customHeight="1">
      <c r="A19" s="465" t="s">
        <v>114</v>
      </c>
      <c r="B19" s="391">
        <f t="shared" si="0"/>
        <v>38</v>
      </c>
      <c r="C19" s="390">
        <v>27</v>
      </c>
      <c r="D19" s="663">
        <v>11</v>
      </c>
      <c r="E19" s="663"/>
      <c r="F19" s="96" t="s">
        <v>25</v>
      </c>
    </row>
    <row r="20" spans="1:6" s="61" customFormat="1" ht="22.35" customHeight="1">
      <c r="A20" s="465" t="s">
        <v>115</v>
      </c>
      <c r="B20" s="391">
        <f t="shared" si="0"/>
        <v>1</v>
      </c>
      <c r="C20" s="390"/>
      <c r="D20" s="663">
        <v>1</v>
      </c>
      <c r="E20" s="663"/>
      <c r="F20" s="96" t="s">
        <v>25</v>
      </c>
    </row>
    <row r="21" spans="1:6" s="61" customFormat="1" ht="22.35" customHeight="1">
      <c r="A21" s="465" t="s">
        <v>116</v>
      </c>
      <c r="B21" s="391">
        <f t="shared" si="0"/>
        <v>8</v>
      </c>
      <c r="C21" s="390">
        <v>6</v>
      </c>
      <c r="D21" s="663">
        <v>2</v>
      </c>
      <c r="E21" s="663"/>
      <c r="F21" s="96" t="s">
        <v>25</v>
      </c>
    </row>
    <row r="22" spans="1:6" s="61" customFormat="1" ht="22.35" customHeight="1">
      <c r="A22" s="465" t="s">
        <v>117</v>
      </c>
      <c r="B22" s="391">
        <f t="shared" si="0"/>
        <v>34</v>
      </c>
      <c r="C22" s="390">
        <v>4</v>
      </c>
      <c r="D22" s="663">
        <v>21</v>
      </c>
      <c r="E22" s="663"/>
      <c r="F22" s="585">
        <v>9</v>
      </c>
    </row>
    <row r="23" spans="1:6" s="61" customFormat="1" ht="22.35" customHeight="1">
      <c r="A23" s="465" t="s">
        <v>118</v>
      </c>
      <c r="B23" s="391">
        <f t="shared" si="0"/>
        <v>30</v>
      </c>
      <c r="C23" s="390">
        <v>17</v>
      </c>
      <c r="D23" s="663">
        <v>12</v>
      </c>
      <c r="E23" s="663"/>
      <c r="F23" s="585">
        <v>1</v>
      </c>
    </row>
    <row r="24" spans="1:6" s="61" customFormat="1" ht="22.35" customHeight="1">
      <c r="A24" s="465" t="s">
        <v>274</v>
      </c>
      <c r="B24" s="391">
        <f t="shared" si="0"/>
        <v>6</v>
      </c>
      <c r="C24" s="96" t="s">
        <v>25</v>
      </c>
      <c r="D24" s="663">
        <v>6</v>
      </c>
      <c r="E24" s="663"/>
      <c r="F24" s="96" t="s">
        <v>25</v>
      </c>
    </row>
    <row r="25" spans="1:6" s="61" customFormat="1" ht="22.35" customHeight="1">
      <c r="A25" s="465" t="s">
        <v>275</v>
      </c>
      <c r="B25" s="391">
        <f t="shared" si="0"/>
        <v>0</v>
      </c>
      <c r="C25" s="96" t="s">
        <v>25</v>
      </c>
      <c r="D25" s="663" t="s">
        <v>25</v>
      </c>
      <c r="E25" s="663"/>
      <c r="F25" s="96" t="s">
        <v>25</v>
      </c>
    </row>
    <row r="26" spans="1:6" s="61" customFormat="1" ht="22.35" customHeight="1">
      <c r="A26" s="465" t="s">
        <v>276</v>
      </c>
      <c r="B26" s="391">
        <f t="shared" si="0"/>
        <v>4</v>
      </c>
      <c r="C26" s="390">
        <v>4</v>
      </c>
      <c r="D26" s="663" t="s">
        <v>25</v>
      </c>
      <c r="E26" s="663"/>
      <c r="F26" s="96" t="s">
        <v>25</v>
      </c>
    </row>
    <row r="27" spans="1:6" s="61" customFormat="1" ht="22.35" customHeight="1">
      <c r="A27" s="465" t="s">
        <v>277</v>
      </c>
      <c r="B27" s="391">
        <f t="shared" si="0"/>
        <v>44</v>
      </c>
      <c r="C27" s="390">
        <v>1</v>
      </c>
      <c r="D27" s="663">
        <v>42</v>
      </c>
      <c r="E27" s="663"/>
      <c r="F27" s="585">
        <v>1</v>
      </c>
    </row>
    <row r="28" spans="1:6" s="61" customFormat="1" ht="22.35" customHeight="1">
      <c r="A28" s="465" t="s">
        <v>278</v>
      </c>
      <c r="B28" s="391">
        <f t="shared" si="0"/>
        <v>5</v>
      </c>
      <c r="C28" s="96" t="s">
        <v>25</v>
      </c>
      <c r="D28" s="663">
        <v>5</v>
      </c>
      <c r="E28" s="663"/>
      <c r="F28" s="96" t="s">
        <v>25</v>
      </c>
    </row>
    <row r="29" spans="1:6" s="61" customFormat="1" ht="22.35" customHeight="1">
      <c r="A29" s="465" t="s">
        <v>279</v>
      </c>
      <c r="B29" s="391">
        <f t="shared" si="0"/>
        <v>18</v>
      </c>
      <c r="C29" s="96" t="s">
        <v>25</v>
      </c>
      <c r="D29" s="663">
        <v>18</v>
      </c>
      <c r="E29" s="663"/>
      <c r="F29" s="96" t="s">
        <v>25</v>
      </c>
    </row>
    <row r="30" spans="1:6" s="61" customFormat="1" ht="22.35" customHeight="1">
      <c r="A30" s="465" t="s">
        <v>280</v>
      </c>
      <c r="B30" s="391">
        <f t="shared" si="0"/>
        <v>1</v>
      </c>
      <c r="C30" s="96" t="s">
        <v>25</v>
      </c>
      <c r="D30" s="663">
        <v>1</v>
      </c>
      <c r="E30" s="663"/>
      <c r="F30" s="96" t="s">
        <v>25</v>
      </c>
    </row>
    <row r="31" spans="1:6" s="61" customFormat="1" ht="22.35" customHeight="1">
      <c r="A31" s="465" t="s">
        <v>281</v>
      </c>
      <c r="B31" s="391">
        <f t="shared" si="0"/>
        <v>16</v>
      </c>
      <c r="C31" s="96" t="s">
        <v>25</v>
      </c>
      <c r="D31" s="663">
        <v>16</v>
      </c>
      <c r="E31" s="663"/>
      <c r="F31" s="96" t="s">
        <v>25</v>
      </c>
    </row>
    <row r="32" spans="1:6" s="61" customFormat="1" ht="22.35" customHeight="1">
      <c r="A32" s="466" t="s">
        <v>282</v>
      </c>
      <c r="B32" s="392">
        <f t="shared" si="0"/>
        <v>37</v>
      </c>
      <c r="C32" s="639" t="s">
        <v>25</v>
      </c>
      <c r="D32" s="682">
        <v>27</v>
      </c>
      <c r="E32" s="682"/>
      <c r="F32" s="586">
        <v>10</v>
      </c>
    </row>
    <row r="33" spans="1:6" s="6" customFormat="1" ht="13.5" customHeight="1">
      <c r="A33" s="683" t="s">
        <v>62</v>
      </c>
      <c r="B33" s="683"/>
      <c r="C33" s="683"/>
      <c r="D33" s="683"/>
      <c r="E33" s="683"/>
      <c r="F33" s="144"/>
    </row>
    <row r="34" spans="1:6">
      <c r="A34" s="681" t="s">
        <v>131</v>
      </c>
      <c r="B34" s="681"/>
      <c r="C34" s="681"/>
      <c r="D34" s="263"/>
      <c r="E34" s="189"/>
      <c r="F34" s="144"/>
    </row>
  </sheetData>
  <mergeCells count="35">
    <mergeCell ref="D23:E23"/>
    <mergeCell ref="D20:E20"/>
    <mergeCell ref="D16:E16"/>
    <mergeCell ref="D14:E14"/>
    <mergeCell ref="D24:E24"/>
    <mergeCell ref="A34:C34"/>
    <mergeCell ref="D15:E15"/>
    <mergeCell ref="D17:E17"/>
    <mergeCell ref="D22:E22"/>
    <mergeCell ref="D32:E32"/>
    <mergeCell ref="D18:E18"/>
    <mergeCell ref="D19:E19"/>
    <mergeCell ref="D21:E21"/>
    <mergeCell ref="D30:E30"/>
    <mergeCell ref="D31:E31"/>
    <mergeCell ref="A33:E33"/>
    <mergeCell ref="D29:E29"/>
    <mergeCell ref="D25:E25"/>
    <mergeCell ref="D26:E26"/>
    <mergeCell ref="D27:E27"/>
    <mergeCell ref="D28:E28"/>
    <mergeCell ref="D12:E12"/>
    <mergeCell ref="D13:E13"/>
    <mergeCell ref="D7:E7"/>
    <mergeCell ref="A2:F2"/>
    <mergeCell ref="A4:A5"/>
    <mergeCell ref="B4:B5"/>
    <mergeCell ref="C4:C5"/>
    <mergeCell ref="F4:F5"/>
    <mergeCell ref="D4:E5"/>
    <mergeCell ref="D6:E6"/>
    <mergeCell ref="D8:E8"/>
    <mergeCell ref="D10:E10"/>
    <mergeCell ref="D9:E9"/>
    <mergeCell ref="D11:E1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E28"/>
  <sheetViews>
    <sheetView tabSelected="1" view="pageBreakPreview" zoomScaleNormal="100" zoomScaleSheetLayoutView="100" workbookViewId="0">
      <selection activeCell="A2" sqref="A2:E2"/>
    </sheetView>
  </sheetViews>
  <sheetFormatPr defaultRowHeight="13.5"/>
  <cols>
    <col min="1" max="1" width="10.88671875" style="3" customWidth="1"/>
    <col min="2" max="2" width="17.21875" style="3" customWidth="1"/>
    <col min="3" max="3" width="15.6640625" style="3" customWidth="1"/>
    <col min="4" max="4" width="18.88671875" style="3" customWidth="1"/>
    <col min="5" max="5" width="17.21875" style="3" customWidth="1"/>
    <col min="6" max="16384" width="8.88671875" style="3"/>
  </cols>
  <sheetData>
    <row r="1" spans="1:5" s="17" customFormat="1" ht="16.5" customHeight="1">
      <c r="A1" s="92" t="s">
        <v>321</v>
      </c>
      <c r="E1" s="91"/>
    </row>
    <row r="2" spans="1:5" s="4" customFormat="1" ht="45" customHeight="1">
      <c r="A2" s="684" t="s">
        <v>583</v>
      </c>
      <c r="B2" s="684"/>
      <c r="C2" s="684"/>
      <c r="D2" s="684"/>
      <c r="E2" s="684"/>
    </row>
    <row r="3" spans="1:5" s="6" customFormat="1" ht="16.5" customHeight="1">
      <c r="A3" s="271" t="s">
        <v>59</v>
      </c>
      <c r="E3" s="438" t="s">
        <v>61</v>
      </c>
    </row>
    <row r="4" spans="1:5" s="9" customFormat="1" ht="79.5" customHeight="1">
      <c r="A4" s="451" t="s">
        <v>560</v>
      </c>
      <c r="B4" s="155" t="s">
        <v>5</v>
      </c>
      <c r="C4" s="112" t="s">
        <v>48</v>
      </c>
      <c r="D4" s="112" t="s">
        <v>669</v>
      </c>
      <c r="E4" s="452" t="s">
        <v>49</v>
      </c>
    </row>
    <row r="5" spans="1:5" s="61" customFormat="1" ht="24.95" customHeight="1">
      <c r="A5" s="467" t="s">
        <v>283</v>
      </c>
      <c r="B5" s="587">
        <f>SUM($C5:$F5)</f>
        <v>37</v>
      </c>
      <c r="C5" s="588">
        <v>28</v>
      </c>
      <c r="D5" s="588">
        <v>9</v>
      </c>
      <c r="E5" s="589" t="s">
        <v>25</v>
      </c>
    </row>
    <row r="6" spans="1:5" s="61" customFormat="1" ht="24.95" customHeight="1">
      <c r="A6" s="468" t="s">
        <v>284</v>
      </c>
      <c r="B6" s="391">
        <f t="shared" ref="B6:B27" si="0">SUM($C6:$F6)</f>
        <v>2</v>
      </c>
      <c r="C6" s="390">
        <v>2</v>
      </c>
      <c r="D6" s="390" t="s">
        <v>25</v>
      </c>
      <c r="E6" s="590" t="s">
        <v>25</v>
      </c>
    </row>
    <row r="7" spans="1:5" s="61" customFormat="1" ht="24.95" customHeight="1">
      <c r="A7" s="468" t="s">
        <v>285</v>
      </c>
      <c r="B7" s="391">
        <f t="shared" si="0"/>
        <v>120</v>
      </c>
      <c r="C7" s="390">
        <v>89</v>
      </c>
      <c r="D7" s="390">
        <v>14</v>
      </c>
      <c r="E7" s="590">
        <v>17</v>
      </c>
    </row>
    <row r="8" spans="1:5" s="61" customFormat="1" ht="24.95" customHeight="1">
      <c r="A8" s="468" t="s">
        <v>286</v>
      </c>
      <c r="B8" s="391">
        <f t="shared" si="0"/>
        <v>44</v>
      </c>
      <c r="C8" s="390">
        <v>42</v>
      </c>
      <c r="D8" s="390">
        <v>1</v>
      </c>
      <c r="E8" s="590">
        <v>1</v>
      </c>
    </row>
    <row r="9" spans="1:5" s="61" customFormat="1" ht="24.95" customHeight="1">
      <c r="A9" s="468" t="s">
        <v>287</v>
      </c>
      <c r="B9" s="391">
        <f t="shared" si="0"/>
        <v>17</v>
      </c>
      <c r="C9" s="390">
        <v>15</v>
      </c>
      <c r="D9" s="581" t="s">
        <v>25</v>
      </c>
      <c r="E9" s="623">
        <v>2</v>
      </c>
    </row>
    <row r="10" spans="1:5" s="61" customFormat="1" ht="24.95" customHeight="1">
      <c r="A10" s="468" t="s">
        <v>288</v>
      </c>
      <c r="B10" s="391">
        <f t="shared" si="0"/>
        <v>1</v>
      </c>
      <c r="C10" s="390">
        <v>1</v>
      </c>
      <c r="D10" s="581" t="s">
        <v>25</v>
      </c>
      <c r="E10" s="581" t="s">
        <v>25</v>
      </c>
    </row>
    <row r="11" spans="1:5" s="61" customFormat="1" ht="24.95" customHeight="1">
      <c r="A11" s="468" t="s">
        <v>289</v>
      </c>
      <c r="B11" s="391">
        <f t="shared" si="0"/>
        <v>4</v>
      </c>
      <c r="C11" s="390">
        <v>4</v>
      </c>
      <c r="D11" s="581" t="s">
        <v>25</v>
      </c>
      <c r="E11" s="581" t="s">
        <v>25</v>
      </c>
    </row>
    <row r="12" spans="1:5" s="61" customFormat="1" ht="24.95" customHeight="1">
      <c r="A12" s="468" t="s">
        <v>290</v>
      </c>
      <c r="B12" s="391">
        <f t="shared" si="0"/>
        <v>1</v>
      </c>
      <c r="C12" s="581" t="s">
        <v>25</v>
      </c>
      <c r="D12" s="390">
        <v>1</v>
      </c>
      <c r="E12" s="581" t="s">
        <v>25</v>
      </c>
    </row>
    <row r="13" spans="1:5" s="61" customFormat="1" ht="24.95" customHeight="1">
      <c r="A13" s="468" t="s">
        <v>291</v>
      </c>
      <c r="B13" s="391">
        <f t="shared" si="0"/>
        <v>0</v>
      </c>
      <c r="C13" s="390"/>
      <c r="D13" s="581" t="s">
        <v>25</v>
      </c>
      <c r="E13" s="581" t="s">
        <v>25</v>
      </c>
    </row>
    <row r="14" spans="1:5" s="61" customFormat="1" ht="24.95" customHeight="1">
      <c r="A14" s="468" t="s">
        <v>292</v>
      </c>
      <c r="B14" s="391">
        <f t="shared" si="0"/>
        <v>2</v>
      </c>
      <c r="C14" s="581" t="s">
        <v>25</v>
      </c>
      <c r="D14" s="390">
        <v>2</v>
      </c>
      <c r="E14" s="581" t="s">
        <v>25</v>
      </c>
    </row>
    <row r="15" spans="1:5" s="61" customFormat="1" ht="24.95" customHeight="1">
      <c r="A15" s="468" t="s">
        <v>293</v>
      </c>
      <c r="B15" s="391">
        <f t="shared" si="0"/>
        <v>22</v>
      </c>
      <c r="C15" s="390">
        <v>16</v>
      </c>
      <c r="D15" s="390">
        <v>5</v>
      </c>
      <c r="E15" s="623">
        <v>1</v>
      </c>
    </row>
    <row r="16" spans="1:5" s="61" customFormat="1" ht="24.95" customHeight="1">
      <c r="A16" s="468" t="s">
        <v>404</v>
      </c>
      <c r="B16" s="391">
        <f t="shared" si="0"/>
        <v>2</v>
      </c>
      <c r="C16" s="390">
        <v>1</v>
      </c>
      <c r="D16" s="581" t="s">
        <v>25</v>
      </c>
      <c r="E16" s="623">
        <v>1</v>
      </c>
    </row>
    <row r="17" spans="1:5" s="61" customFormat="1" ht="24.95" customHeight="1">
      <c r="A17" s="468" t="s">
        <v>405</v>
      </c>
      <c r="B17" s="391" t="s">
        <v>25</v>
      </c>
      <c r="C17" s="581" t="s">
        <v>25</v>
      </c>
      <c r="D17" s="581" t="s">
        <v>25</v>
      </c>
      <c r="E17" s="581" t="s">
        <v>25</v>
      </c>
    </row>
    <row r="18" spans="1:5" s="61" customFormat="1" ht="24.95" customHeight="1">
      <c r="A18" s="468" t="s">
        <v>530</v>
      </c>
      <c r="B18" s="391">
        <f t="shared" si="0"/>
        <v>1</v>
      </c>
      <c r="C18" s="581" t="s">
        <v>25</v>
      </c>
      <c r="D18" s="390">
        <v>1</v>
      </c>
      <c r="E18" s="581" t="s">
        <v>25</v>
      </c>
    </row>
    <row r="19" spans="1:5" s="61" customFormat="1" ht="24.95" customHeight="1">
      <c r="A19" s="468" t="s">
        <v>294</v>
      </c>
      <c r="B19" s="391" t="s">
        <v>25</v>
      </c>
      <c r="C19" s="581" t="s">
        <v>25</v>
      </c>
      <c r="D19" s="581" t="s">
        <v>25</v>
      </c>
      <c r="E19" s="581" t="s">
        <v>25</v>
      </c>
    </row>
    <row r="20" spans="1:5" s="61" customFormat="1" ht="24.95" customHeight="1">
      <c r="A20" s="468" t="s">
        <v>295</v>
      </c>
      <c r="B20" s="391">
        <f t="shared" si="0"/>
        <v>1</v>
      </c>
      <c r="C20" s="390">
        <v>1</v>
      </c>
      <c r="D20" s="581" t="s">
        <v>25</v>
      </c>
      <c r="E20" s="581" t="s">
        <v>25</v>
      </c>
    </row>
    <row r="21" spans="1:5" s="61" customFormat="1" ht="24.95" customHeight="1">
      <c r="A21" s="468" t="s">
        <v>296</v>
      </c>
      <c r="B21" s="391">
        <f t="shared" si="0"/>
        <v>2</v>
      </c>
      <c r="C21" s="581" t="s">
        <v>25</v>
      </c>
      <c r="D21" s="390">
        <v>2</v>
      </c>
      <c r="E21" s="581" t="s">
        <v>25</v>
      </c>
    </row>
    <row r="22" spans="1:5" s="61" customFormat="1" ht="24.95" customHeight="1">
      <c r="A22" s="468" t="s">
        <v>297</v>
      </c>
      <c r="B22" s="391">
        <f t="shared" si="0"/>
        <v>2</v>
      </c>
      <c r="C22" s="581" t="s">
        <v>25</v>
      </c>
      <c r="D22" s="390">
        <v>2</v>
      </c>
      <c r="E22" s="581" t="s">
        <v>25</v>
      </c>
    </row>
    <row r="23" spans="1:5" s="61" customFormat="1" ht="24.95" customHeight="1">
      <c r="A23" s="468" t="s">
        <v>581</v>
      </c>
      <c r="B23" s="391">
        <f t="shared" si="0"/>
        <v>2</v>
      </c>
      <c r="C23" s="581" t="s">
        <v>25</v>
      </c>
      <c r="D23" s="390">
        <v>2</v>
      </c>
      <c r="E23" s="581" t="s">
        <v>25</v>
      </c>
    </row>
    <row r="24" spans="1:5" s="61" customFormat="1" ht="24.95" customHeight="1">
      <c r="A24" s="468" t="s">
        <v>298</v>
      </c>
      <c r="B24" s="391">
        <f t="shared" si="0"/>
        <v>6</v>
      </c>
      <c r="C24" s="390">
        <v>3</v>
      </c>
      <c r="D24" s="390">
        <v>3</v>
      </c>
      <c r="E24" s="581" t="s">
        <v>25</v>
      </c>
    </row>
    <row r="25" spans="1:5" s="61" customFormat="1" ht="24.95" customHeight="1">
      <c r="A25" s="468" t="s">
        <v>299</v>
      </c>
      <c r="B25" s="391">
        <f t="shared" si="0"/>
        <v>26</v>
      </c>
      <c r="C25" s="581" t="s">
        <v>25</v>
      </c>
      <c r="D25" s="390">
        <v>26</v>
      </c>
      <c r="E25" s="581" t="s">
        <v>25</v>
      </c>
    </row>
    <row r="26" spans="1:5" s="61" customFormat="1" ht="24.95" customHeight="1">
      <c r="A26" s="469" t="s">
        <v>300</v>
      </c>
      <c r="B26" s="391">
        <f t="shared" si="0"/>
        <v>1</v>
      </c>
      <c r="C26" s="390">
        <v>1</v>
      </c>
      <c r="D26" s="581" t="s">
        <v>25</v>
      </c>
      <c r="E26" s="581" t="s">
        <v>25</v>
      </c>
    </row>
    <row r="27" spans="1:5" s="61" customFormat="1" ht="24.95" customHeight="1">
      <c r="A27" s="470" t="s">
        <v>301</v>
      </c>
      <c r="B27" s="392">
        <f t="shared" si="0"/>
        <v>1</v>
      </c>
      <c r="C27" s="393">
        <v>1</v>
      </c>
      <c r="D27" s="640" t="s">
        <v>25</v>
      </c>
      <c r="E27" s="640" t="s">
        <v>25</v>
      </c>
    </row>
    <row r="28" spans="1:5" ht="16.5" customHeight="1">
      <c r="A28" s="214" t="s">
        <v>504</v>
      </c>
      <c r="B28" s="214"/>
      <c r="C28" s="214"/>
      <c r="D28" s="440"/>
      <c r="E28" s="440"/>
    </row>
  </sheetData>
  <mergeCells count="1">
    <mergeCell ref="A2:E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25"/>
  <sheetViews>
    <sheetView view="pageBreakPreview" zoomScaleNormal="100" workbookViewId="0">
      <selection activeCell="A2" sqref="A2:H2"/>
    </sheetView>
  </sheetViews>
  <sheetFormatPr defaultRowHeight="13.5"/>
  <cols>
    <col min="1" max="1" width="10.77734375" style="3" customWidth="1"/>
    <col min="2" max="8" width="9.88671875" style="3" customWidth="1"/>
    <col min="9" max="16384" width="8.88671875" style="3"/>
  </cols>
  <sheetData>
    <row r="1" spans="1:8" s="17" customFormat="1" ht="16.5" customHeight="1">
      <c r="A1" s="16"/>
      <c r="H1" s="91" t="s">
        <v>321</v>
      </c>
    </row>
    <row r="2" spans="1:8" s="4" customFormat="1" ht="45" customHeight="1">
      <c r="A2" s="665" t="s">
        <v>584</v>
      </c>
      <c r="B2" s="665"/>
      <c r="C2" s="665"/>
      <c r="D2" s="665"/>
      <c r="E2" s="665"/>
      <c r="F2" s="665"/>
      <c r="G2" s="665"/>
      <c r="H2" s="665"/>
    </row>
    <row r="3" spans="1:8" s="6" customFormat="1" ht="16.5" customHeight="1">
      <c r="A3" s="264" t="s">
        <v>59</v>
      </c>
      <c r="B3" s="144"/>
      <c r="C3" s="144"/>
      <c r="D3" s="144"/>
      <c r="E3" s="144"/>
      <c r="F3" s="685" t="s">
        <v>60</v>
      </c>
      <c r="G3" s="685"/>
      <c r="H3" s="685"/>
    </row>
    <row r="4" spans="1:8" s="9" customFormat="1" ht="37.5" customHeight="1">
      <c r="A4" s="692" t="s">
        <v>6</v>
      </c>
      <c r="B4" s="694" t="s">
        <v>5</v>
      </c>
      <c r="C4" s="694" t="s">
        <v>302</v>
      </c>
      <c r="D4" s="705" t="s">
        <v>13</v>
      </c>
      <c r="E4" s="694" t="s">
        <v>7</v>
      </c>
      <c r="F4" s="694" t="s">
        <v>303</v>
      </c>
      <c r="G4" s="694" t="s">
        <v>8</v>
      </c>
      <c r="H4" s="695"/>
    </row>
    <row r="5" spans="1:8" s="9" customFormat="1" ht="39" customHeight="1">
      <c r="A5" s="693"/>
      <c r="B5" s="697"/>
      <c r="C5" s="697"/>
      <c r="D5" s="706"/>
      <c r="E5" s="697"/>
      <c r="F5" s="697"/>
      <c r="G5" s="104" t="s">
        <v>9</v>
      </c>
      <c r="H5" s="453" t="s">
        <v>217</v>
      </c>
    </row>
    <row r="6" spans="1:8" s="266" customFormat="1" ht="34.5" customHeight="1">
      <c r="A6" s="454">
        <v>2019</v>
      </c>
      <c r="B6" s="427">
        <v>1051</v>
      </c>
      <c r="C6" s="447">
        <v>1</v>
      </c>
      <c r="D6" s="447">
        <v>1</v>
      </c>
      <c r="E6" s="447" t="s">
        <v>25</v>
      </c>
      <c r="F6" s="447" t="s">
        <v>25</v>
      </c>
      <c r="G6" s="240">
        <v>1049</v>
      </c>
      <c r="H6" s="455" t="s">
        <v>25</v>
      </c>
    </row>
    <row r="7" spans="1:8" s="266" customFormat="1" ht="34.5" customHeight="1">
      <c r="A7" s="454">
        <v>2020</v>
      </c>
      <c r="B7" s="427">
        <v>1119</v>
      </c>
      <c r="C7" s="447">
        <v>1</v>
      </c>
      <c r="D7" s="447">
        <v>1</v>
      </c>
      <c r="E7" s="447" t="s">
        <v>25</v>
      </c>
      <c r="F7" s="447" t="s">
        <v>25</v>
      </c>
      <c r="G7" s="240">
        <v>1117</v>
      </c>
      <c r="H7" s="455" t="s">
        <v>25</v>
      </c>
    </row>
    <row r="8" spans="1:8" s="266" customFormat="1" ht="34.5" customHeight="1">
      <c r="A8" s="454">
        <v>2021</v>
      </c>
      <c r="B8" s="427">
        <v>1034</v>
      </c>
      <c r="C8" s="447">
        <v>1</v>
      </c>
      <c r="D8" s="447">
        <v>1</v>
      </c>
      <c r="E8" s="447" t="s">
        <v>25</v>
      </c>
      <c r="F8" s="447" t="s">
        <v>25</v>
      </c>
      <c r="G8" s="240">
        <v>1032</v>
      </c>
      <c r="H8" s="455" t="s">
        <v>25</v>
      </c>
    </row>
    <row r="9" spans="1:8" s="57" customFormat="1" ht="34.5" customHeight="1">
      <c r="A9" s="456">
        <v>2022</v>
      </c>
      <c r="B9" s="428">
        <v>1100</v>
      </c>
      <c r="C9" s="448">
        <v>1</v>
      </c>
      <c r="D9" s="448">
        <v>1</v>
      </c>
      <c r="E9" s="448" t="s">
        <v>25</v>
      </c>
      <c r="F9" s="448" t="s">
        <v>25</v>
      </c>
      <c r="G9" s="429">
        <v>1098</v>
      </c>
      <c r="H9" s="457" t="s">
        <v>25</v>
      </c>
    </row>
    <row r="10" spans="1:8" s="57" customFormat="1" ht="34.5" customHeight="1">
      <c r="A10" s="454">
        <v>2023</v>
      </c>
      <c r="B10" s="427">
        <v>1139</v>
      </c>
      <c r="C10" s="447">
        <v>1</v>
      </c>
      <c r="D10" s="447">
        <v>1</v>
      </c>
      <c r="E10" s="447" t="s">
        <v>25</v>
      </c>
      <c r="F10" s="447" t="s">
        <v>25</v>
      </c>
      <c r="G10" s="240">
        <v>1137</v>
      </c>
      <c r="H10" s="455" t="s">
        <v>25</v>
      </c>
    </row>
    <row r="11" spans="1:8" s="57" customFormat="1" ht="34.5" customHeight="1">
      <c r="A11" s="458">
        <v>2024</v>
      </c>
      <c r="B11" s="574">
        <v>1270</v>
      </c>
      <c r="C11" s="386">
        <v>1</v>
      </c>
      <c r="D11" s="386">
        <v>1</v>
      </c>
      <c r="E11" s="386" t="s">
        <v>0</v>
      </c>
      <c r="F11" s="386" t="s">
        <v>0</v>
      </c>
      <c r="G11" s="575">
        <v>1268</v>
      </c>
      <c r="H11" s="576" t="s">
        <v>0</v>
      </c>
    </row>
    <row r="12" spans="1:8" s="6" customFormat="1" ht="16.5" customHeight="1">
      <c r="A12" s="696" t="s">
        <v>131</v>
      </c>
      <c r="B12" s="696"/>
      <c r="C12" s="696"/>
      <c r="D12" s="264"/>
      <c r="E12" s="144"/>
      <c r="F12" s="144"/>
      <c r="G12" s="144"/>
      <c r="H12" s="144"/>
    </row>
    <row r="13" spans="1:8" ht="15" customHeight="1">
      <c r="A13" s="63"/>
      <c r="B13" s="63"/>
      <c r="C13" s="63"/>
      <c r="D13" s="63"/>
      <c r="E13" s="63"/>
      <c r="F13" s="63"/>
      <c r="G13" s="63"/>
      <c r="H13" s="63"/>
    </row>
    <row r="14" spans="1:8" s="4" customFormat="1" ht="40.5" customHeight="1">
      <c r="A14" s="665" t="s">
        <v>119</v>
      </c>
      <c r="B14" s="665"/>
      <c r="C14" s="665"/>
      <c r="D14" s="665"/>
      <c r="E14" s="665"/>
      <c r="F14" s="665"/>
      <c r="G14" s="665"/>
      <c r="H14" s="665"/>
    </row>
    <row r="15" spans="1:8" s="6" customFormat="1" ht="16.5" customHeight="1">
      <c r="A15" s="264" t="s">
        <v>59</v>
      </c>
      <c r="B15" s="144"/>
      <c r="C15" s="144"/>
      <c r="D15" s="144"/>
      <c r="E15" s="144"/>
      <c r="F15" s="685" t="s">
        <v>60</v>
      </c>
      <c r="G15" s="685"/>
      <c r="H15" s="685"/>
    </row>
    <row r="16" spans="1:8" s="9" customFormat="1" ht="38.25" customHeight="1">
      <c r="A16" s="692" t="s">
        <v>6</v>
      </c>
      <c r="B16" s="702" t="s">
        <v>8</v>
      </c>
      <c r="C16" s="703"/>
      <c r="D16" s="703"/>
      <c r="E16" s="703"/>
      <c r="F16" s="703"/>
      <c r="G16" s="703"/>
      <c r="H16" s="704"/>
    </row>
    <row r="17" spans="1:8" s="9" customFormat="1" ht="42" customHeight="1">
      <c r="A17" s="693"/>
      <c r="B17" s="104" t="s">
        <v>218</v>
      </c>
      <c r="C17" s="104" t="s">
        <v>219</v>
      </c>
      <c r="D17" s="104" t="s">
        <v>220</v>
      </c>
      <c r="E17" s="104" t="s">
        <v>221</v>
      </c>
      <c r="F17" s="449" t="s">
        <v>225</v>
      </c>
      <c r="G17" s="690" t="s">
        <v>222</v>
      </c>
      <c r="H17" s="691"/>
    </row>
    <row r="18" spans="1:8" s="266" customFormat="1" ht="34.5" customHeight="1">
      <c r="A18" s="454">
        <v>2019</v>
      </c>
      <c r="B18" s="420" t="s">
        <v>25</v>
      </c>
      <c r="C18" s="447">
        <v>1</v>
      </c>
      <c r="D18" s="447">
        <v>9</v>
      </c>
      <c r="E18" s="447">
        <v>59</v>
      </c>
      <c r="F18" s="447">
        <v>250</v>
      </c>
      <c r="G18" s="678">
        <v>257</v>
      </c>
      <c r="H18" s="687"/>
    </row>
    <row r="19" spans="1:8" s="266" customFormat="1" ht="34.5" customHeight="1">
      <c r="A19" s="454">
        <v>2020</v>
      </c>
      <c r="B19" s="420" t="s">
        <v>25</v>
      </c>
      <c r="C19" s="447">
        <v>1</v>
      </c>
      <c r="D19" s="447">
        <v>10</v>
      </c>
      <c r="E19" s="447">
        <v>60</v>
      </c>
      <c r="F19" s="447">
        <v>266</v>
      </c>
      <c r="G19" s="678">
        <v>266</v>
      </c>
      <c r="H19" s="687"/>
    </row>
    <row r="20" spans="1:8" s="266" customFormat="1" ht="34.5" customHeight="1">
      <c r="A20" s="456">
        <v>2021</v>
      </c>
      <c r="B20" s="430" t="s">
        <v>0</v>
      </c>
      <c r="C20" s="448">
        <v>1</v>
      </c>
      <c r="D20" s="448">
        <v>11</v>
      </c>
      <c r="E20" s="448">
        <v>64</v>
      </c>
      <c r="F20" s="448">
        <v>333</v>
      </c>
      <c r="G20" s="688">
        <v>249</v>
      </c>
      <c r="H20" s="689"/>
    </row>
    <row r="21" spans="1:8" s="370" customFormat="1" ht="34.5" customHeight="1">
      <c r="A21" s="454">
        <v>2022</v>
      </c>
      <c r="B21" s="420" t="s">
        <v>25</v>
      </c>
      <c r="C21" s="447">
        <v>1</v>
      </c>
      <c r="D21" s="447">
        <v>10</v>
      </c>
      <c r="E21" s="447">
        <v>64</v>
      </c>
      <c r="F21" s="447">
        <v>329</v>
      </c>
      <c r="G21" s="700">
        <v>260</v>
      </c>
      <c r="H21" s="701"/>
    </row>
    <row r="22" spans="1:8" s="478" customFormat="1" ht="34.5" customHeight="1">
      <c r="A22" s="454">
        <v>2023</v>
      </c>
      <c r="B22" s="420" t="s">
        <v>25</v>
      </c>
      <c r="C22" s="473">
        <v>1</v>
      </c>
      <c r="D22" s="473">
        <v>10</v>
      </c>
      <c r="E22" s="473">
        <v>64</v>
      </c>
      <c r="F22" s="473">
        <v>316</v>
      </c>
      <c r="G22" s="678">
        <v>271</v>
      </c>
      <c r="H22" s="687"/>
    </row>
    <row r="23" spans="1:8" s="322" customFormat="1" ht="34.5" customHeight="1">
      <c r="A23" s="458">
        <v>2024</v>
      </c>
      <c r="B23" s="76" t="s">
        <v>0</v>
      </c>
      <c r="C23" s="386">
        <v>1</v>
      </c>
      <c r="D23" s="386">
        <v>13</v>
      </c>
      <c r="E23" s="386">
        <v>70</v>
      </c>
      <c r="F23" s="386">
        <v>322</v>
      </c>
      <c r="G23" s="698">
        <v>331</v>
      </c>
      <c r="H23" s="699"/>
    </row>
    <row r="24" spans="1:8" s="57" customFormat="1" ht="17.25" customHeight="1">
      <c r="A24" s="270" t="s">
        <v>504</v>
      </c>
      <c r="B24" s="437"/>
      <c r="C24" s="439"/>
      <c r="D24" s="439"/>
      <c r="E24" s="439"/>
      <c r="F24" s="439"/>
      <c r="G24" s="686"/>
      <c r="H24" s="686"/>
    </row>
    <row r="25" spans="1:8">
      <c r="H25" s="2"/>
    </row>
  </sheetData>
  <mergeCells count="22">
    <mergeCell ref="B4:B5"/>
    <mergeCell ref="E4:E5"/>
    <mergeCell ref="B16:H16"/>
    <mergeCell ref="A14:H14"/>
    <mergeCell ref="D4:D5"/>
    <mergeCell ref="C4:C5"/>
    <mergeCell ref="A2:H2"/>
    <mergeCell ref="F3:H3"/>
    <mergeCell ref="G24:H24"/>
    <mergeCell ref="G18:H18"/>
    <mergeCell ref="G19:H19"/>
    <mergeCell ref="G20:H20"/>
    <mergeCell ref="G17:H17"/>
    <mergeCell ref="F15:H15"/>
    <mergeCell ref="A16:A17"/>
    <mergeCell ref="G4:H4"/>
    <mergeCell ref="A12:C12"/>
    <mergeCell ref="A4:A5"/>
    <mergeCell ref="F4:F5"/>
    <mergeCell ref="G23:H23"/>
    <mergeCell ref="G21:H21"/>
    <mergeCell ref="G22:H2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G24"/>
  <sheetViews>
    <sheetView view="pageBreakPreview" zoomScaleNormal="100" zoomScaleSheetLayoutView="100" workbookViewId="0">
      <selection activeCell="A2" sqref="A2:G2"/>
    </sheetView>
  </sheetViews>
  <sheetFormatPr defaultRowHeight="13.5"/>
  <cols>
    <col min="1" max="7" width="10.44140625" style="3" customWidth="1"/>
    <col min="8" max="16384" width="8.88671875" style="3"/>
  </cols>
  <sheetData>
    <row r="1" spans="1:7" s="17" customFormat="1" ht="16.5" customHeight="1">
      <c r="A1" s="92" t="s">
        <v>321</v>
      </c>
      <c r="G1" s="91"/>
    </row>
    <row r="2" spans="1:7" s="4" customFormat="1" ht="33" customHeight="1">
      <c r="A2" s="684" t="s">
        <v>585</v>
      </c>
      <c r="B2" s="684"/>
      <c r="C2" s="684"/>
      <c r="D2" s="684"/>
      <c r="E2" s="684"/>
      <c r="F2" s="684"/>
      <c r="G2" s="684"/>
    </row>
    <row r="3" spans="1:7" s="6" customFormat="1" ht="16.5" customHeight="1">
      <c r="A3" s="271" t="s">
        <v>59</v>
      </c>
      <c r="F3" s="707" t="s">
        <v>60</v>
      </c>
      <c r="G3" s="707"/>
    </row>
    <row r="4" spans="1:7" s="9" customFormat="1" ht="37.5" customHeight="1">
      <c r="A4" s="712" t="s">
        <v>6</v>
      </c>
      <c r="B4" s="714" t="s">
        <v>8</v>
      </c>
      <c r="C4" s="715"/>
      <c r="D4" s="715"/>
      <c r="E4" s="715"/>
      <c r="F4" s="715"/>
      <c r="G4" s="716"/>
    </row>
    <row r="5" spans="1:7" s="9" customFormat="1" ht="41.25" customHeight="1">
      <c r="A5" s="713"/>
      <c r="B5" s="10" t="s">
        <v>223</v>
      </c>
      <c r="C5" s="10" t="s">
        <v>224</v>
      </c>
      <c r="D5" s="10" t="s">
        <v>135</v>
      </c>
      <c r="E5" s="10" t="s">
        <v>101</v>
      </c>
      <c r="F5" s="116" t="s">
        <v>10</v>
      </c>
      <c r="G5" s="116" t="s">
        <v>102</v>
      </c>
    </row>
    <row r="6" spans="1:7" s="266" customFormat="1" ht="36" customHeight="1">
      <c r="A6" s="97">
        <v>2019</v>
      </c>
      <c r="B6" s="40">
        <v>217</v>
      </c>
      <c r="C6" s="96">
        <v>223</v>
      </c>
      <c r="D6" s="96">
        <v>1</v>
      </c>
      <c r="E6" s="96" t="s">
        <v>25</v>
      </c>
      <c r="F6" s="96">
        <v>6</v>
      </c>
      <c r="G6" s="96">
        <v>2</v>
      </c>
    </row>
    <row r="7" spans="1:7" s="266" customFormat="1" ht="36" customHeight="1">
      <c r="A7" s="97">
        <v>2020</v>
      </c>
      <c r="B7" s="40">
        <v>245</v>
      </c>
      <c r="C7" s="96">
        <v>236</v>
      </c>
      <c r="D7" s="96">
        <v>1</v>
      </c>
      <c r="E7" s="96" t="s">
        <v>25</v>
      </c>
      <c r="F7" s="96">
        <v>6</v>
      </c>
      <c r="G7" s="96">
        <v>2</v>
      </c>
    </row>
    <row r="8" spans="1:7" s="266" customFormat="1" ht="36" customHeight="1">
      <c r="A8" s="97">
        <v>2021</v>
      </c>
      <c r="B8" s="40">
        <v>196</v>
      </c>
      <c r="C8" s="96">
        <v>149</v>
      </c>
      <c r="D8" s="96">
        <v>1</v>
      </c>
      <c r="E8" s="96" t="s">
        <v>25</v>
      </c>
      <c r="F8" s="96">
        <v>3</v>
      </c>
      <c r="G8" s="96" t="s">
        <v>25</v>
      </c>
    </row>
    <row r="9" spans="1:7" s="57" customFormat="1" ht="36" customHeight="1">
      <c r="A9" s="336">
        <v>2022</v>
      </c>
      <c r="B9" s="378">
        <v>207</v>
      </c>
      <c r="C9" s="426">
        <v>194</v>
      </c>
      <c r="D9" s="426">
        <v>1</v>
      </c>
      <c r="E9" s="426" t="s">
        <v>25</v>
      </c>
      <c r="F9" s="426">
        <v>5</v>
      </c>
      <c r="G9" s="426" t="s">
        <v>25</v>
      </c>
    </row>
    <row r="10" spans="1:7" s="57" customFormat="1" ht="36" customHeight="1">
      <c r="A10" s="97">
        <v>2023</v>
      </c>
      <c r="B10" s="40">
        <v>209</v>
      </c>
      <c r="C10" s="96">
        <v>235</v>
      </c>
      <c r="D10" s="96">
        <v>1</v>
      </c>
      <c r="E10" s="96" t="s">
        <v>25</v>
      </c>
      <c r="F10" s="96">
        <v>6</v>
      </c>
      <c r="G10" s="96" t="s">
        <v>25</v>
      </c>
    </row>
    <row r="11" spans="1:7" s="57" customFormat="1" ht="36" customHeight="1">
      <c r="A11" s="86">
        <v>2024</v>
      </c>
      <c r="B11" s="577">
        <v>271</v>
      </c>
      <c r="C11" s="578">
        <v>227</v>
      </c>
      <c r="D11" s="578">
        <v>1</v>
      </c>
      <c r="E11" s="578" t="s">
        <v>0</v>
      </c>
      <c r="F11" s="578">
        <v>6</v>
      </c>
      <c r="G11" s="386">
        <v>1</v>
      </c>
    </row>
    <row r="12" spans="1:7" s="57" customFormat="1" ht="15.75" customHeight="1">
      <c r="A12" s="214" t="s">
        <v>504</v>
      </c>
      <c r="B12" s="268"/>
      <c r="C12" s="268"/>
      <c r="D12" s="268"/>
      <c r="E12" s="268"/>
      <c r="F12" s="268"/>
      <c r="G12" s="213"/>
    </row>
    <row r="13" spans="1:7" ht="15.75" customHeight="1"/>
    <row r="14" spans="1:7" s="4" customFormat="1" ht="30.75" customHeight="1">
      <c r="A14" s="684" t="s">
        <v>119</v>
      </c>
      <c r="B14" s="684"/>
      <c r="C14" s="684"/>
      <c r="D14" s="684"/>
      <c r="E14" s="684"/>
      <c r="F14" s="684"/>
      <c r="G14" s="684"/>
    </row>
    <row r="15" spans="1:7" s="6" customFormat="1" ht="16.5" customHeight="1">
      <c r="A15" s="271" t="s">
        <v>59</v>
      </c>
      <c r="F15" s="707" t="s">
        <v>60</v>
      </c>
      <c r="G15" s="707"/>
    </row>
    <row r="16" spans="1:7" s="20" customFormat="1" ht="38.25" customHeight="1">
      <c r="A16" s="712" t="s">
        <v>6</v>
      </c>
      <c r="B16" s="311" t="s">
        <v>8</v>
      </c>
      <c r="C16" s="708" t="s">
        <v>16</v>
      </c>
      <c r="D16" s="709"/>
      <c r="E16" s="717" t="s">
        <v>14</v>
      </c>
      <c r="F16" s="708" t="s">
        <v>216</v>
      </c>
      <c r="G16" s="719"/>
    </row>
    <row r="17" spans="1:7" s="9" customFormat="1" ht="41.25" customHeight="1">
      <c r="A17" s="713"/>
      <c r="B17" s="116" t="s">
        <v>12</v>
      </c>
      <c r="C17" s="710"/>
      <c r="D17" s="711"/>
      <c r="E17" s="718"/>
      <c r="F17" s="710"/>
      <c r="G17" s="720"/>
    </row>
    <row r="18" spans="1:7" s="266" customFormat="1" ht="36" customHeight="1">
      <c r="A18" s="97">
        <v>2019</v>
      </c>
      <c r="B18" s="40">
        <v>24</v>
      </c>
      <c r="C18" s="722" t="s">
        <v>0</v>
      </c>
      <c r="D18" s="722"/>
      <c r="E18" s="266" t="s">
        <v>0</v>
      </c>
      <c r="F18" s="722" t="s">
        <v>0</v>
      </c>
      <c r="G18" s="722"/>
    </row>
    <row r="19" spans="1:7" s="266" customFormat="1" ht="36" customHeight="1">
      <c r="A19" s="97">
        <v>2020</v>
      </c>
      <c r="B19" s="40">
        <v>24</v>
      </c>
      <c r="C19" s="722" t="s">
        <v>25</v>
      </c>
      <c r="D19" s="722"/>
      <c r="E19" s="266" t="s">
        <v>25</v>
      </c>
      <c r="F19" s="722" t="s">
        <v>25</v>
      </c>
      <c r="G19" s="722"/>
    </row>
    <row r="20" spans="1:7" s="266" customFormat="1" ht="36" customHeight="1">
      <c r="A20" s="336">
        <v>2021</v>
      </c>
      <c r="B20" s="378">
        <v>25</v>
      </c>
      <c r="C20" s="723" t="s">
        <v>0</v>
      </c>
      <c r="D20" s="723"/>
      <c r="E20" s="335" t="s">
        <v>0</v>
      </c>
      <c r="F20" s="723" t="s">
        <v>0</v>
      </c>
      <c r="G20" s="723"/>
    </row>
    <row r="21" spans="1:7" s="370" customFormat="1" ht="36" customHeight="1">
      <c r="A21" s="97">
        <v>2022</v>
      </c>
      <c r="B21" s="40">
        <v>27</v>
      </c>
      <c r="C21" s="724" t="s">
        <v>25</v>
      </c>
      <c r="D21" s="724"/>
      <c r="E21" s="370" t="s">
        <v>25</v>
      </c>
      <c r="F21" s="724" t="s">
        <v>25</v>
      </c>
      <c r="G21" s="724"/>
    </row>
    <row r="22" spans="1:7" s="478" customFormat="1" ht="36" customHeight="1">
      <c r="A22" s="97">
        <v>2023</v>
      </c>
      <c r="B22" s="40">
        <v>24</v>
      </c>
      <c r="C22" s="724" t="s">
        <v>25</v>
      </c>
      <c r="D22" s="724"/>
      <c r="E22" s="478" t="s">
        <v>25</v>
      </c>
      <c r="F22" s="724" t="s">
        <v>25</v>
      </c>
      <c r="G22" s="724"/>
    </row>
    <row r="23" spans="1:7" s="322" customFormat="1" ht="36" customHeight="1">
      <c r="A23" s="323">
        <v>2024</v>
      </c>
      <c r="B23" s="579">
        <v>25</v>
      </c>
      <c r="C23" s="723" t="s">
        <v>0</v>
      </c>
      <c r="D23" s="723"/>
      <c r="E23" s="568" t="s">
        <v>0</v>
      </c>
      <c r="F23" s="723" t="s">
        <v>0</v>
      </c>
      <c r="G23" s="723"/>
    </row>
    <row r="24" spans="1:7" s="57" customFormat="1" ht="18" customHeight="1">
      <c r="A24" s="272" t="s">
        <v>504</v>
      </c>
      <c r="B24" s="216"/>
      <c r="C24" s="721"/>
      <c r="D24" s="721"/>
      <c r="E24" s="265"/>
      <c r="F24" s="721"/>
      <c r="G24" s="721"/>
    </row>
  </sheetData>
  <mergeCells count="24">
    <mergeCell ref="C24:D24"/>
    <mergeCell ref="F24:G24"/>
    <mergeCell ref="C18:D18"/>
    <mergeCell ref="F18:G18"/>
    <mergeCell ref="F19:G19"/>
    <mergeCell ref="C19:D19"/>
    <mergeCell ref="C20:D20"/>
    <mergeCell ref="F20:G20"/>
    <mergeCell ref="C22:D22"/>
    <mergeCell ref="F22:G22"/>
    <mergeCell ref="C23:D23"/>
    <mergeCell ref="F23:G23"/>
    <mergeCell ref="C21:D21"/>
    <mergeCell ref="F21:G21"/>
    <mergeCell ref="A2:G2"/>
    <mergeCell ref="F3:G3"/>
    <mergeCell ref="A14:G14"/>
    <mergeCell ref="F15:G15"/>
    <mergeCell ref="C16:D17"/>
    <mergeCell ref="A16:A17"/>
    <mergeCell ref="B4:G4"/>
    <mergeCell ref="A4:A5"/>
    <mergeCell ref="E16:E17"/>
    <mergeCell ref="F16:G17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50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14.77734375" style="3" customWidth="1"/>
    <col min="2" max="9" width="8.109375" style="3" customWidth="1"/>
    <col min="10" max="16384" width="8.88671875" style="3"/>
  </cols>
  <sheetData>
    <row r="1" spans="1:9" s="17" customFormat="1" ht="16.5" customHeight="1">
      <c r="A1" s="62"/>
      <c r="B1" s="73"/>
      <c r="C1" s="73"/>
      <c r="D1" s="73"/>
      <c r="E1" s="73"/>
      <c r="F1" s="73"/>
      <c r="G1" s="73"/>
      <c r="H1" s="73"/>
      <c r="I1" s="275" t="s">
        <v>321</v>
      </c>
    </row>
    <row r="2" spans="1:9" s="4" customFormat="1" ht="48.75" customHeight="1">
      <c r="A2" s="665" t="s">
        <v>638</v>
      </c>
      <c r="B2" s="665"/>
      <c r="C2" s="665"/>
      <c r="D2" s="665"/>
      <c r="E2" s="665"/>
      <c r="F2" s="665"/>
      <c r="G2" s="665"/>
      <c r="H2" s="665"/>
      <c r="I2" s="665"/>
    </row>
    <row r="3" spans="1:9" s="6" customFormat="1" ht="16.5" customHeight="1">
      <c r="A3" s="264" t="s">
        <v>59</v>
      </c>
      <c r="B3" s="144"/>
      <c r="C3" s="144"/>
      <c r="D3" s="144"/>
      <c r="E3" s="144"/>
      <c r="F3" s="144"/>
      <c r="G3" s="144"/>
      <c r="H3" s="726" t="s">
        <v>60</v>
      </c>
      <c r="I3" s="726"/>
    </row>
    <row r="4" spans="1:9" s="9" customFormat="1" ht="30" customHeight="1">
      <c r="A4" s="727" t="s">
        <v>50</v>
      </c>
      <c r="B4" s="729" t="s">
        <v>5</v>
      </c>
      <c r="C4" s="729" t="s">
        <v>51</v>
      </c>
      <c r="D4" s="670" t="s">
        <v>13</v>
      </c>
      <c r="E4" s="729" t="s">
        <v>7</v>
      </c>
      <c r="F4" s="729" t="s">
        <v>8</v>
      </c>
      <c r="G4" s="731"/>
      <c r="H4" s="731"/>
      <c r="I4" s="732"/>
    </row>
    <row r="5" spans="1:9" s="9" customFormat="1" ht="45" customHeight="1">
      <c r="A5" s="728"/>
      <c r="B5" s="730"/>
      <c r="C5" s="730"/>
      <c r="D5" s="671"/>
      <c r="E5" s="730"/>
      <c r="F5" s="69" t="s">
        <v>9</v>
      </c>
      <c r="G5" s="69" t="s">
        <v>217</v>
      </c>
      <c r="H5" s="69" t="s">
        <v>208</v>
      </c>
      <c r="I5" s="157" t="s">
        <v>209</v>
      </c>
    </row>
    <row r="6" spans="1:9" s="61" customFormat="1" ht="18" customHeight="1">
      <c r="A6" s="269">
        <v>2019</v>
      </c>
      <c r="B6" s="431">
        <v>479</v>
      </c>
      <c r="C6" s="432">
        <v>1</v>
      </c>
      <c r="D6" s="432">
        <v>1</v>
      </c>
      <c r="E6" s="432" t="s">
        <v>25</v>
      </c>
      <c r="F6" s="432">
        <v>476</v>
      </c>
      <c r="G6" s="432" t="s">
        <v>25</v>
      </c>
      <c r="H6" s="432" t="s">
        <v>25</v>
      </c>
      <c r="I6" s="432">
        <v>1</v>
      </c>
    </row>
    <row r="7" spans="1:9" s="61" customFormat="1" ht="18" customHeight="1">
      <c r="A7" s="269">
        <v>2020</v>
      </c>
      <c r="B7" s="431">
        <v>493</v>
      </c>
      <c r="C7" s="432">
        <v>1</v>
      </c>
      <c r="D7" s="432">
        <v>1</v>
      </c>
      <c r="E7" s="432" t="s">
        <v>656</v>
      </c>
      <c r="F7" s="432">
        <v>493</v>
      </c>
      <c r="G7" s="432" t="s">
        <v>656</v>
      </c>
      <c r="H7" s="432" t="s">
        <v>659</v>
      </c>
      <c r="I7" s="432">
        <v>1</v>
      </c>
    </row>
    <row r="8" spans="1:9" s="268" customFormat="1" ht="18" customHeight="1">
      <c r="A8" s="325">
        <v>2021</v>
      </c>
      <c r="B8" s="431">
        <v>459</v>
      </c>
      <c r="C8" s="432">
        <v>1</v>
      </c>
      <c r="D8" s="432">
        <v>1</v>
      </c>
      <c r="E8" s="432" t="s">
        <v>659</v>
      </c>
      <c r="F8" s="432">
        <v>457</v>
      </c>
      <c r="G8" s="432" t="s">
        <v>656</v>
      </c>
      <c r="H8" s="432" t="s">
        <v>657</v>
      </c>
      <c r="I8" s="432">
        <v>1</v>
      </c>
    </row>
    <row r="9" spans="1:9" s="366" customFormat="1" ht="18" customHeight="1">
      <c r="A9" s="372">
        <v>2022</v>
      </c>
      <c r="B9" s="431">
        <v>479</v>
      </c>
      <c r="C9" s="432">
        <v>1</v>
      </c>
      <c r="D9" s="432">
        <v>1</v>
      </c>
      <c r="E9" s="432" t="s">
        <v>25</v>
      </c>
      <c r="F9" s="432">
        <v>477</v>
      </c>
      <c r="G9" s="432" t="s">
        <v>25</v>
      </c>
      <c r="H9" s="432" t="s">
        <v>25</v>
      </c>
      <c r="I9" s="432">
        <v>1</v>
      </c>
    </row>
    <row r="10" spans="1:9" s="319" customFormat="1" ht="18" customHeight="1">
      <c r="A10" s="488">
        <v>2023</v>
      </c>
      <c r="B10" s="601">
        <v>542</v>
      </c>
      <c r="C10" s="591">
        <v>1</v>
      </c>
      <c r="D10" s="591">
        <v>1</v>
      </c>
      <c r="E10" s="591" t="s">
        <v>657</v>
      </c>
      <c r="F10" s="591">
        <v>540</v>
      </c>
      <c r="G10" s="591" t="s">
        <v>659</v>
      </c>
      <c r="H10" s="591" t="s">
        <v>656</v>
      </c>
      <c r="I10" s="592">
        <v>1</v>
      </c>
    </row>
    <row r="11" spans="1:9" s="481" customFormat="1" ht="18" customHeight="1">
      <c r="A11" s="609">
        <v>2024</v>
      </c>
      <c r="B11" s="606">
        <v>738</v>
      </c>
      <c r="C11" s="593">
        <v>1</v>
      </c>
      <c r="D11" s="593">
        <v>1</v>
      </c>
      <c r="E11" s="591" t="s">
        <v>0</v>
      </c>
      <c r="F11" s="593">
        <v>736</v>
      </c>
      <c r="G11" s="594" t="s">
        <v>25</v>
      </c>
      <c r="H11" s="594" t="s">
        <v>25</v>
      </c>
      <c r="I11" s="595">
        <v>1</v>
      </c>
    </row>
    <row r="12" spans="1:9" s="61" customFormat="1" ht="18" customHeight="1">
      <c r="A12" s="610" t="s">
        <v>406</v>
      </c>
      <c r="B12" s="607">
        <v>18</v>
      </c>
      <c r="C12" s="594" t="s">
        <v>25</v>
      </c>
      <c r="D12" s="594" t="s">
        <v>25</v>
      </c>
      <c r="E12" s="591" t="s">
        <v>0</v>
      </c>
      <c r="F12" s="594">
        <v>18</v>
      </c>
      <c r="G12" s="594" t="s">
        <v>25</v>
      </c>
      <c r="H12" s="594" t="s">
        <v>25</v>
      </c>
      <c r="I12" s="594" t="s">
        <v>25</v>
      </c>
    </row>
    <row r="13" spans="1:9" s="61" customFormat="1" ht="18" customHeight="1">
      <c r="A13" s="610" t="s">
        <v>603</v>
      </c>
      <c r="B13" s="607">
        <v>13</v>
      </c>
      <c r="C13" s="594" t="s">
        <v>25</v>
      </c>
      <c r="D13" s="594" t="s">
        <v>25</v>
      </c>
      <c r="E13" s="591" t="s">
        <v>0</v>
      </c>
      <c r="F13" s="594">
        <v>13</v>
      </c>
      <c r="G13" s="594" t="s">
        <v>25</v>
      </c>
      <c r="H13" s="594" t="s">
        <v>25</v>
      </c>
      <c r="I13" s="594" t="s">
        <v>25</v>
      </c>
    </row>
    <row r="14" spans="1:9" s="61" customFormat="1" ht="18" customHeight="1">
      <c r="A14" s="610" t="s">
        <v>407</v>
      </c>
      <c r="B14" s="607">
        <v>13</v>
      </c>
      <c r="C14" s="594" t="s">
        <v>25</v>
      </c>
      <c r="D14" s="594" t="s">
        <v>25</v>
      </c>
      <c r="E14" s="591" t="s">
        <v>0</v>
      </c>
      <c r="F14" s="594">
        <v>13</v>
      </c>
      <c r="G14" s="594" t="s">
        <v>25</v>
      </c>
      <c r="H14" s="594" t="s">
        <v>25</v>
      </c>
      <c r="I14" s="594" t="s">
        <v>25</v>
      </c>
    </row>
    <row r="15" spans="1:9" s="61" customFormat="1" ht="18" customHeight="1">
      <c r="A15" s="610" t="s">
        <v>604</v>
      </c>
      <c r="B15" s="607">
        <v>6</v>
      </c>
      <c r="C15" s="594" t="s">
        <v>25</v>
      </c>
      <c r="D15" s="594" t="s">
        <v>25</v>
      </c>
      <c r="E15" s="591" t="s">
        <v>0</v>
      </c>
      <c r="F15" s="594">
        <v>6</v>
      </c>
      <c r="G15" s="594" t="s">
        <v>25</v>
      </c>
      <c r="H15" s="594" t="s">
        <v>25</v>
      </c>
      <c r="I15" s="594" t="s">
        <v>25</v>
      </c>
    </row>
    <row r="16" spans="1:9" s="61" customFormat="1" ht="18" customHeight="1">
      <c r="A16" s="610" t="s">
        <v>304</v>
      </c>
      <c r="B16" s="607">
        <v>58</v>
      </c>
      <c r="C16" s="594">
        <v>1</v>
      </c>
      <c r="D16" s="594">
        <v>1</v>
      </c>
      <c r="E16" s="591" t="s">
        <v>0</v>
      </c>
      <c r="F16" s="594">
        <v>56</v>
      </c>
      <c r="G16" s="594" t="s">
        <v>25</v>
      </c>
      <c r="H16" s="594" t="s">
        <v>25</v>
      </c>
      <c r="I16" s="596">
        <v>1</v>
      </c>
    </row>
    <row r="17" spans="1:9" s="61" customFormat="1" ht="18" customHeight="1">
      <c r="A17" s="610" t="s">
        <v>305</v>
      </c>
      <c r="B17" s="607">
        <v>22</v>
      </c>
      <c r="C17" s="594" t="s">
        <v>25</v>
      </c>
      <c r="D17" s="594" t="s">
        <v>25</v>
      </c>
      <c r="E17" s="591" t="s">
        <v>0</v>
      </c>
      <c r="F17" s="594">
        <v>22</v>
      </c>
      <c r="G17" s="594" t="s">
        <v>25</v>
      </c>
      <c r="H17" s="594" t="s">
        <v>25</v>
      </c>
      <c r="I17" s="594" t="s">
        <v>25</v>
      </c>
    </row>
    <row r="18" spans="1:9" s="61" customFormat="1" ht="18" customHeight="1">
      <c r="A18" s="610" t="s">
        <v>316</v>
      </c>
      <c r="B18" s="607">
        <v>14</v>
      </c>
      <c r="C18" s="594" t="s">
        <v>25</v>
      </c>
      <c r="D18" s="594" t="s">
        <v>25</v>
      </c>
      <c r="E18" s="591" t="s">
        <v>0</v>
      </c>
      <c r="F18" s="594">
        <v>14</v>
      </c>
      <c r="G18" s="594" t="s">
        <v>25</v>
      </c>
      <c r="H18" s="594" t="s">
        <v>25</v>
      </c>
      <c r="I18" s="594" t="s">
        <v>25</v>
      </c>
    </row>
    <row r="19" spans="1:9" s="61" customFormat="1" ht="18" customHeight="1">
      <c r="A19" s="610" t="s">
        <v>306</v>
      </c>
      <c r="B19" s="607">
        <v>32</v>
      </c>
      <c r="C19" s="594" t="s">
        <v>25</v>
      </c>
      <c r="D19" s="594" t="s">
        <v>25</v>
      </c>
      <c r="E19" s="591" t="s">
        <v>0</v>
      </c>
      <c r="F19" s="594">
        <v>32</v>
      </c>
      <c r="G19" s="594" t="s">
        <v>25</v>
      </c>
      <c r="H19" s="594" t="s">
        <v>25</v>
      </c>
      <c r="I19" s="594" t="s">
        <v>25</v>
      </c>
    </row>
    <row r="20" spans="1:9" s="61" customFormat="1" ht="18" customHeight="1">
      <c r="A20" s="610" t="s">
        <v>307</v>
      </c>
      <c r="B20" s="607">
        <v>31</v>
      </c>
      <c r="C20" s="594" t="s">
        <v>25</v>
      </c>
      <c r="D20" s="594" t="s">
        <v>25</v>
      </c>
      <c r="E20" s="591" t="s">
        <v>0</v>
      </c>
      <c r="F20" s="594">
        <v>31</v>
      </c>
      <c r="G20" s="594" t="s">
        <v>25</v>
      </c>
      <c r="H20" s="594" t="s">
        <v>25</v>
      </c>
      <c r="I20" s="594" t="s">
        <v>25</v>
      </c>
    </row>
    <row r="21" spans="1:9" s="32" customFormat="1" ht="18" customHeight="1">
      <c r="A21" s="610" t="s">
        <v>605</v>
      </c>
      <c r="B21" s="607">
        <v>25</v>
      </c>
      <c r="C21" s="594" t="s">
        <v>25</v>
      </c>
      <c r="D21" s="594" t="s">
        <v>25</v>
      </c>
      <c r="E21" s="591" t="s">
        <v>0</v>
      </c>
      <c r="F21" s="594">
        <v>25</v>
      </c>
      <c r="G21" s="594" t="s">
        <v>25</v>
      </c>
      <c r="H21" s="594" t="s">
        <v>25</v>
      </c>
      <c r="I21" s="594" t="s">
        <v>25</v>
      </c>
    </row>
    <row r="22" spans="1:9" s="61" customFormat="1" ht="18" customHeight="1">
      <c r="A22" s="610" t="s">
        <v>606</v>
      </c>
      <c r="B22" s="607">
        <v>21</v>
      </c>
      <c r="C22" s="594" t="s">
        <v>25</v>
      </c>
      <c r="D22" s="594" t="s">
        <v>25</v>
      </c>
      <c r="E22" s="591" t="s">
        <v>0</v>
      </c>
      <c r="F22" s="594">
        <v>21</v>
      </c>
      <c r="G22" s="594" t="s">
        <v>25</v>
      </c>
      <c r="H22" s="594" t="s">
        <v>25</v>
      </c>
      <c r="I22" s="594" t="s">
        <v>25</v>
      </c>
    </row>
    <row r="23" spans="1:9" s="61" customFormat="1" ht="18" customHeight="1">
      <c r="A23" s="610" t="s">
        <v>607</v>
      </c>
      <c r="B23" s="607">
        <v>22</v>
      </c>
      <c r="C23" s="594" t="s">
        <v>25</v>
      </c>
      <c r="D23" s="594" t="s">
        <v>25</v>
      </c>
      <c r="E23" s="591" t="s">
        <v>0</v>
      </c>
      <c r="F23" s="594">
        <v>22</v>
      </c>
      <c r="G23" s="594" t="s">
        <v>25</v>
      </c>
      <c r="H23" s="594" t="s">
        <v>25</v>
      </c>
      <c r="I23" s="594" t="s">
        <v>25</v>
      </c>
    </row>
    <row r="24" spans="1:9" s="61" customFormat="1" ht="18" customHeight="1">
      <c r="A24" s="610" t="s">
        <v>608</v>
      </c>
      <c r="B24" s="607">
        <v>20</v>
      </c>
      <c r="C24" s="594" t="s">
        <v>25</v>
      </c>
      <c r="D24" s="594" t="s">
        <v>25</v>
      </c>
      <c r="E24" s="591" t="s">
        <v>0</v>
      </c>
      <c r="F24" s="594">
        <v>20</v>
      </c>
      <c r="G24" s="594" t="s">
        <v>25</v>
      </c>
      <c r="H24" s="594" t="s">
        <v>25</v>
      </c>
      <c r="I24" s="594" t="s">
        <v>25</v>
      </c>
    </row>
    <row r="25" spans="1:9" s="61" customFormat="1" ht="18" customHeight="1">
      <c r="A25" s="610" t="s">
        <v>609</v>
      </c>
      <c r="B25" s="607">
        <v>15</v>
      </c>
      <c r="C25" s="594" t="s">
        <v>25</v>
      </c>
      <c r="D25" s="594" t="s">
        <v>25</v>
      </c>
      <c r="E25" s="591" t="s">
        <v>0</v>
      </c>
      <c r="F25" s="594">
        <v>15</v>
      </c>
      <c r="G25" s="594" t="s">
        <v>25</v>
      </c>
      <c r="H25" s="594" t="s">
        <v>25</v>
      </c>
      <c r="I25" s="594" t="s">
        <v>25</v>
      </c>
    </row>
    <row r="26" spans="1:9" s="61" customFormat="1" ht="18" customHeight="1">
      <c r="A26" s="610" t="s">
        <v>610</v>
      </c>
      <c r="B26" s="607">
        <v>13</v>
      </c>
      <c r="C26" s="594" t="s">
        <v>25</v>
      </c>
      <c r="D26" s="594" t="s">
        <v>25</v>
      </c>
      <c r="E26" s="591" t="s">
        <v>0</v>
      </c>
      <c r="F26" s="594">
        <v>13</v>
      </c>
      <c r="G26" s="594" t="s">
        <v>25</v>
      </c>
      <c r="H26" s="594" t="s">
        <v>25</v>
      </c>
      <c r="I26" s="594" t="s">
        <v>25</v>
      </c>
    </row>
    <row r="27" spans="1:9" s="61" customFormat="1" ht="18" customHeight="1">
      <c r="A27" s="610" t="s">
        <v>611</v>
      </c>
      <c r="B27" s="607">
        <v>21</v>
      </c>
      <c r="C27" s="594" t="s">
        <v>25</v>
      </c>
      <c r="D27" s="594" t="s">
        <v>25</v>
      </c>
      <c r="E27" s="591" t="s">
        <v>0</v>
      </c>
      <c r="F27" s="594">
        <v>21</v>
      </c>
      <c r="G27" s="594" t="s">
        <v>25</v>
      </c>
      <c r="H27" s="594" t="s">
        <v>25</v>
      </c>
      <c r="I27" s="594" t="s">
        <v>25</v>
      </c>
    </row>
    <row r="28" spans="1:9" s="61" customFormat="1" ht="18" customHeight="1">
      <c r="A28" s="610" t="s">
        <v>612</v>
      </c>
      <c r="B28" s="607">
        <v>20</v>
      </c>
      <c r="C28" s="594" t="s">
        <v>25</v>
      </c>
      <c r="D28" s="594" t="s">
        <v>25</v>
      </c>
      <c r="E28" s="591" t="s">
        <v>0</v>
      </c>
      <c r="F28" s="594">
        <v>20</v>
      </c>
      <c r="G28" s="594" t="s">
        <v>25</v>
      </c>
      <c r="H28" s="594" t="s">
        <v>25</v>
      </c>
      <c r="I28" s="594" t="s">
        <v>25</v>
      </c>
    </row>
    <row r="29" spans="1:9" s="61" customFormat="1" ht="18" customHeight="1">
      <c r="A29" s="610" t="s">
        <v>408</v>
      </c>
      <c r="B29" s="607">
        <v>23</v>
      </c>
      <c r="C29" s="594" t="s">
        <v>25</v>
      </c>
      <c r="D29" s="594" t="s">
        <v>25</v>
      </c>
      <c r="E29" s="591" t="s">
        <v>0</v>
      </c>
      <c r="F29" s="594">
        <v>23</v>
      </c>
      <c r="G29" s="594" t="s">
        <v>25</v>
      </c>
      <c r="H29" s="594" t="s">
        <v>25</v>
      </c>
      <c r="I29" s="594" t="s">
        <v>25</v>
      </c>
    </row>
    <row r="30" spans="1:9" s="61" customFormat="1" ht="18" customHeight="1">
      <c r="A30" s="610" t="s">
        <v>613</v>
      </c>
      <c r="B30" s="607">
        <v>18</v>
      </c>
      <c r="C30" s="594" t="s">
        <v>25</v>
      </c>
      <c r="D30" s="594" t="s">
        <v>25</v>
      </c>
      <c r="E30" s="591" t="s">
        <v>0</v>
      </c>
      <c r="F30" s="594">
        <v>18</v>
      </c>
      <c r="G30" s="594" t="s">
        <v>25</v>
      </c>
      <c r="H30" s="594" t="s">
        <v>25</v>
      </c>
      <c r="I30" s="594" t="s">
        <v>25</v>
      </c>
    </row>
    <row r="31" spans="1:9" s="61" customFormat="1" ht="18" customHeight="1">
      <c r="A31" s="610" t="s">
        <v>614</v>
      </c>
      <c r="B31" s="607">
        <v>21</v>
      </c>
      <c r="C31" s="594" t="s">
        <v>25</v>
      </c>
      <c r="D31" s="594" t="s">
        <v>25</v>
      </c>
      <c r="E31" s="591" t="s">
        <v>0</v>
      </c>
      <c r="F31" s="594">
        <v>21</v>
      </c>
      <c r="G31" s="594" t="s">
        <v>25</v>
      </c>
      <c r="H31" s="594" t="s">
        <v>25</v>
      </c>
      <c r="I31" s="594" t="s">
        <v>25</v>
      </c>
    </row>
    <row r="32" spans="1:9" s="61" customFormat="1" ht="18" customHeight="1">
      <c r="A32" s="610" t="s">
        <v>615</v>
      </c>
      <c r="B32" s="607">
        <v>20</v>
      </c>
      <c r="C32" s="594" t="s">
        <v>25</v>
      </c>
      <c r="D32" s="594" t="s">
        <v>25</v>
      </c>
      <c r="E32" s="591" t="s">
        <v>0</v>
      </c>
      <c r="F32" s="594">
        <v>20</v>
      </c>
      <c r="G32" s="594" t="s">
        <v>25</v>
      </c>
      <c r="H32" s="594" t="s">
        <v>25</v>
      </c>
      <c r="I32" s="594" t="s">
        <v>25</v>
      </c>
    </row>
    <row r="33" spans="1:9" s="61" customFormat="1" ht="18" customHeight="1">
      <c r="A33" s="610" t="s">
        <v>616</v>
      </c>
      <c r="B33" s="607">
        <v>14</v>
      </c>
      <c r="C33" s="594" t="s">
        <v>25</v>
      </c>
      <c r="D33" s="594" t="s">
        <v>25</v>
      </c>
      <c r="E33" s="591" t="s">
        <v>0</v>
      </c>
      <c r="F33" s="594">
        <v>14</v>
      </c>
      <c r="G33" s="594" t="s">
        <v>25</v>
      </c>
      <c r="H33" s="594" t="s">
        <v>25</v>
      </c>
      <c r="I33" s="594" t="s">
        <v>25</v>
      </c>
    </row>
    <row r="34" spans="1:9" s="61" customFormat="1" ht="18" customHeight="1">
      <c r="A34" s="650" t="s">
        <v>630</v>
      </c>
      <c r="B34" s="607">
        <v>13</v>
      </c>
      <c r="C34" s="594" t="s">
        <v>25</v>
      </c>
      <c r="D34" s="594" t="s">
        <v>25</v>
      </c>
      <c r="E34" s="591" t="s">
        <v>0</v>
      </c>
      <c r="F34" s="594">
        <v>13</v>
      </c>
      <c r="G34" s="594" t="s">
        <v>25</v>
      </c>
      <c r="H34" s="594" t="s">
        <v>25</v>
      </c>
      <c r="I34" s="594" t="s">
        <v>25</v>
      </c>
    </row>
    <row r="35" spans="1:9" s="61" customFormat="1" ht="18" customHeight="1">
      <c r="A35" s="650" t="s">
        <v>631</v>
      </c>
      <c r="B35" s="607">
        <v>21</v>
      </c>
      <c r="C35" s="594" t="s">
        <v>25</v>
      </c>
      <c r="D35" s="594" t="s">
        <v>25</v>
      </c>
      <c r="E35" s="591" t="s">
        <v>0</v>
      </c>
      <c r="F35" s="594">
        <v>21</v>
      </c>
      <c r="G35" s="594" t="s">
        <v>25</v>
      </c>
      <c r="H35" s="594" t="s">
        <v>25</v>
      </c>
      <c r="I35" s="594" t="s">
        <v>25</v>
      </c>
    </row>
    <row r="36" spans="1:9" s="61" customFormat="1" ht="18" customHeight="1">
      <c r="A36" s="650" t="s">
        <v>409</v>
      </c>
      <c r="B36" s="607">
        <v>16</v>
      </c>
      <c r="C36" s="594" t="s">
        <v>25</v>
      </c>
      <c r="D36" s="594" t="s">
        <v>25</v>
      </c>
      <c r="E36" s="591" t="s">
        <v>0</v>
      </c>
      <c r="F36" s="594">
        <v>16</v>
      </c>
      <c r="G36" s="594" t="s">
        <v>25</v>
      </c>
      <c r="H36" s="594" t="s">
        <v>25</v>
      </c>
      <c r="I36" s="594" t="s">
        <v>25</v>
      </c>
    </row>
    <row r="37" spans="1:9" s="61" customFormat="1" ht="18" customHeight="1">
      <c r="A37" s="650" t="s">
        <v>632</v>
      </c>
      <c r="B37" s="607">
        <v>34</v>
      </c>
      <c r="C37" s="594" t="s">
        <v>25</v>
      </c>
      <c r="D37" s="594" t="s">
        <v>25</v>
      </c>
      <c r="E37" s="591" t="s">
        <v>0</v>
      </c>
      <c r="F37" s="594">
        <v>34</v>
      </c>
      <c r="G37" s="594" t="s">
        <v>25</v>
      </c>
      <c r="H37" s="594" t="s">
        <v>25</v>
      </c>
      <c r="I37" s="594" t="s">
        <v>25</v>
      </c>
    </row>
    <row r="38" spans="1:9" s="61" customFormat="1" ht="18" customHeight="1">
      <c r="A38" s="650" t="s">
        <v>634</v>
      </c>
      <c r="B38" s="607">
        <v>14</v>
      </c>
      <c r="C38" s="594" t="s">
        <v>25</v>
      </c>
      <c r="D38" s="594" t="s">
        <v>25</v>
      </c>
      <c r="E38" s="591" t="s">
        <v>0</v>
      </c>
      <c r="F38" s="594">
        <v>14</v>
      </c>
      <c r="G38" s="594" t="s">
        <v>25</v>
      </c>
      <c r="H38" s="594" t="s">
        <v>25</v>
      </c>
      <c r="I38" s="594" t="s">
        <v>25</v>
      </c>
    </row>
    <row r="39" spans="1:9" s="61" customFormat="1" ht="18" customHeight="1">
      <c r="A39" s="650" t="s">
        <v>531</v>
      </c>
      <c r="B39" s="607">
        <v>12</v>
      </c>
      <c r="C39" s="594" t="s">
        <v>25</v>
      </c>
      <c r="D39" s="594" t="s">
        <v>25</v>
      </c>
      <c r="E39" s="591" t="s">
        <v>0</v>
      </c>
      <c r="F39" s="594">
        <v>12</v>
      </c>
      <c r="G39" s="594" t="s">
        <v>25</v>
      </c>
      <c r="H39" s="594" t="s">
        <v>25</v>
      </c>
      <c r="I39" s="594" t="s">
        <v>25</v>
      </c>
    </row>
    <row r="40" spans="1:9" s="61" customFormat="1" ht="18" customHeight="1">
      <c r="A40" s="650" t="s">
        <v>318</v>
      </c>
      <c r="B40" s="607">
        <v>15</v>
      </c>
      <c r="C40" s="594" t="s">
        <v>25</v>
      </c>
      <c r="D40" s="594" t="s">
        <v>25</v>
      </c>
      <c r="E40" s="591" t="s">
        <v>0</v>
      </c>
      <c r="F40" s="594">
        <v>15</v>
      </c>
      <c r="G40" s="594" t="s">
        <v>25</v>
      </c>
      <c r="H40" s="594" t="s">
        <v>25</v>
      </c>
      <c r="I40" s="594" t="s">
        <v>25</v>
      </c>
    </row>
    <row r="41" spans="1:9" s="61" customFormat="1" ht="18" customHeight="1">
      <c r="A41" s="650" t="s">
        <v>635</v>
      </c>
      <c r="B41" s="607">
        <v>10</v>
      </c>
      <c r="C41" s="594" t="s">
        <v>25</v>
      </c>
      <c r="D41" s="594" t="s">
        <v>25</v>
      </c>
      <c r="E41" s="591" t="s">
        <v>0</v>
      </c>
      <c r="F41" s="594">
        <v>10</v>
      </c>
      <c r="G41" s="594" t="s">
        <v>25</v>
      </c>
      <c r="H41" s="594" t="s">
        <v>25</v>
      </c>
      <c r="I41" s="594" t="s">
        <v>25</v>
      </c>
    </row>
    <row r="42" spans="1:9" ht="18" customHeight="1">
      <c r="A42" s="610" t="s">
        <v>617</v>
      </c>
      <c r="B42" s="607">
        <v>24</v>
      </c>
      <c r="C42" s="594" t="s">
        <v>25</v>
      </c>
      <c r="D42" s="594" t="s">
        <v>25</v>
      </c>
      <c r="E42" s="591" t="s">
        <v>0</v>
      </c>
      <c r="F42" s="594">
        <v>24</v>
      </c>
      <c r="G42" s="594" t="s">
        <v>25</v>
      </c>
      <c r="H42" s="594" t="s">
        <v>25</v>
      </c>
      <c r="I42" s="594" t="s">
        <v>25</v>
      </c>
    </row>
    <row r="43" spans="1:9" ht="18" customHeight="1">
      <c r="A43" s="610" t="s">
        <v>618</v>
      </c>
      <c r="B43" s="607">
        <v>17</v>
      </c>
      <c r="C43" s="594" t="s">
        <v>25</v>
      </c>
      <c r="D43" s="594" t="s">
        <v>25</v>
      </c>
      <c r="E43" s="591" t="s">
        <v>0</v>
      </c>
      <c r="F43" s="594">
        <v>17</v>
      </c>
      <c r="G43" s="594" t="s">
        <v>25</v>
      </c>
      <c r="H43" s="594" t="s">
        <v>25</v>
      </c>
      <c r="I43" s="594" t="s">
        <v>25</v>
      </c>
    </row>
    <row r="44" spans="1:9" ht="18" customHeight="1">
      <c r="A44" s="610" t="s">
        <v>619</v>
      </c>
      <c r="B44" s="607">
        <v>24</v>
      </c>
      <c r="C44" s="594" t="s">
        <v>25</v>
      </c>
      <c r="D44" s="594" t="s">
        <v>25</v>
      </c>
      <c r="E44" s="591" t="s">
        <v>0</v>
      </c>
      <c r="F44" s="594">
        <v>24</v>
      </c>
      <c r="G44" s="594" t="s">
        <v>25</v>
      </c>
      <c r="H44" s="594" t="s">
        <v>25</v>
      </c>
      <c r="I44" s="594" t="s">
        <v>25</v>
      </c>
    </row>
    <row r="45" spans="1:9" ht="18" customHeight="1">
      <c r="A45" s="610" t="s">
        <v>621</v>
      </c>
      <c r="B45" s="607">
        <v>16</v>
      </c>
      <c r="C45" s="594" t="s">
        <v>25</v>
      </c>
      <c r="D45" s="594" t="s">
        <v>25</v>
      </c>
      <c r="E45" s="591" t="s">
        <v>0</v>
      </c>
      <c r="F45" s="594">
        <v>16</v>
      </c>
      <c r="G45" s="594" t="s">
        <v>25</v>
      </c>
      <c r="H45" s="594" t="s">
        <v>25</v>
      </c>
      <c r="I45" s="594" t="s">
        <v>25</v>
      </c>
    </row>
    <row r="46" spans="1:9" ht="18" customHeight="1">
      <c r="A46" s="610" t="s">
        <v>620</v>
      </c>
      <c r="B46" s="607">
        <v>22</v>
      </c>
      <c r="C46" s="594" t="s">
        <v>25</v>
      </c>
      <c r="D46" s="594" t="s">
        <v>25</v>
      </c>
      <c r="E46" s="591" t="s">
        <v>0</v>
      </c>
      <c r="F46" s="594">
        <v>22</v>
      </c>
      <c r="G46" s="594" t="s">
        <v>25</v>
      </c>
      <c r="H46" s="594" t="s">
        <v>25</v>
      </c>
      <c r="I46" s="594" t="s">
        <v>25</v>
      </c>
    </row>
    <row r="47" spans="1:9" ht="18" customHeight="1">
      <c r="A47" s="610" t="s">
        <v>622</v>
      </c>
      <c r="B47" s="607">
        <v>18</v>
      </c>
      <c r="C47" s="594" t="s">
        <v>25</v>
      </c>
      <c r="D47" s="594" t="s">
        <v>25</v>
      </c>
      <c r="E47" s="591" t="s">
        <v>0</v>
      </c>
      <c r="F47" s="594">
        <v>18</v>
      </c>
      <c r="G47" s="594" t="s">
        <v>25</v>
      </c>
      <c r="H47" s="594" t="s">
        <v>25</v>
      </c>
      <c r="I47" s="594" t="s">
        <v>25</v>
      </c>
    </row>
    <row r="48" spans="1:9" ht="18" customHeight="1">
      <c r="A48" s="611" t="s">
        <v>623</v>
      </c>
      <c r="B48" s="608">
        <v>22</v>
      </c>
      <c r="C48" s="641" t="s">
        <v>25</v>
      </c>
      <c r="D48" s="641" t="s">
        <v>25</v>
      </c>
      <c r="E48" s="642" t="s">
        <v>0</v>
      </c>
      <c r="F48" s="641">
        <v>22</v>
      </c>
      <c r="G48" s="641" t="s">
        <v>25</v>
      </c>
      <c r="H48" s="641" t="s">
        <v>25</v>
      </c>
      <c r="I48" s="641" t="s">
        <v>25</v>
      </c>
    </row>
    <row r="49" spans="1:9" s="61" customFormat="1" ht="18" customHeight="1">
      <c r="A49" s="725" t="s">
        <v>667</v>
      </c>
      <c r="B49" s="725"/>
      <c r="C49" s="725"/>
      <c r="D49" s="725"/>
      <c r="E49" s="725"/>
      <c r="F49" s="725"/>
      <c r="G49" s="725"/>
      <c r="H49" s="725"/>
      <c r="I49" s="725"/>
    </row>
    <row r="50" spans="1:9" ht="18" customHeight="1">
      <c r="A50" s="270" t="s">
        <v>504</v>
      </c>
      <c r="B50" s="570"/>
      <c r="C50" s="571"/>
      <c r="D50" s="571"/>
      <c r="E50" s="571"/>
      <c r="F50" s="570"/>
      <c r="G50" s="571"/>
      <c r="H50" s="571"/>
      <c r="I50" s="571"/>
    </row>
  </sheetData>
  <mergeCells count="9">
    <mergeCell ref="A49:I49"/>
    <mergeCell ref="A2:I2"/>
    <mergeCell ref="H3:I3"/>
    <mergeCell ref="A4:A5"/>
    <mergeCell ref="B4:B5"/>
    <mergeCell ref="C4:C5"/>
    <mergeCell ref="D4:D5"/>
    <mergeCell ref="E4:E5"/>
    <mergeCell ref="F4:I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50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1" width="14.77734375" style="3" customWidth="1"/>
    <col min="2" max="8" width="9.21875" style="3" customWidth="1"/>
    <col min="9" max="16384" width="8.88671875" style="3"/>
  </cols>
  <sheetData>
    <row r="1" spans="1:9" ht="16.5" customHeight="1">
      <c r="A1" s="92" t="s">
        <v>321</v>
      </c>
      <c r="H1" s="8"/>
    </row>
    <row r="2" spans="1:9" s="4" customFormat="1" ht="42" customHeight="1">
      <c r="A2" s="665" t="s">
        <v>639</v>
      </c>
      <c r="B2" s="665"/>
      <c r="C2" s="665"/>
      <c r="D2" s="665"/>
      <c r="E2" s="665"/>
      <c r="F2" s="665"/>
      <c r="G2" s="665"/>
      <c r="H2" s="665"/>
      <c r="I2" s="318"/>
    </row>
    <row r="3" spans="1:9" s="6" customFormat="1" ht="16.5" customHeight="1">
      <c r="A3" s="271" t="s">
        <v>59</v>
      </c>
      <c r="G3" s="733" t="s">
        <v>60</v>
      </c>
      <c r="H3" s="733"/>
    </row>
    <row r="4" spans="1:9" s="9" customFormat="1" ht="27.75" customHeight="1">
      <c r="A4" s="734" t="s">
        <v>50</v>
      </c>
      <c r="B4" s="736" t="s">
        <v>8</v>
      </c>
      <c r="C4" s="737"/>
      <c r="D4" s="737"/>
      <c r="E4" s="737"/>
      <c r="F4" s="737"/>
      <c r="G4" s="737"/>
      <c r="H4" s="738"/>
    </row>
    <row r="5" spans="1:9" s="9" customFormat="1" ht="37.5" customHeight="1">
      <c r="A5" s="735"/>
      <c r="B5" s="462" t="s">
        <v>226</v>
      </c>
      <c r="C5" s="462" t="s">
        <v>227</v>
      </c>
      <c r="D5" s="462" t="s">
        <v>228</v>
      </c>
      <c r="E5" s="462" t="s">
        <v>229</v>
      </c>
      <c r="F5" s="462" t="s">
        <v>230</v>
      </c>
      <c r="G5" s="462" t="s">
        <v>231</v>
      </c>
      <c r="H5" s="471" t="s">
        <v>103</v>
      </c>
    </row>
    <row r="6" spans="1:9" s="61" customFormat="1" ht="18" customHeight="1">
      <c r="A6" s="469">
        <v>2019</v>
      </c>
      <c r="B6" s="420">
        <v>3</v>
      </c>
      <c r="C6" s="459">
        <v>26</v>
      </c>
      <c r="D6" s="459">
        <v>118</v>
      </c>
      <c r="E6" s="459">
        <v>123</v>
      </c>
      <c r="F6" s="459">
        <v>92</v>
      </c>
      <c r="G6" s="459">
        <v>111</v>
      </c>
      <c r="H6" s="461" t="s">
        <v>25</v>
      </c>
    </row>
    <row r="7" spans="1:9" s="61" customFormat="1" ht="18" customHeight="1">
      <c r="A7" s="469">
        <v>2020</v>
      </c>
      <c r="B7" s="420">
        <v>4</v>
      </c>
      <c r="C7" s="459">
        <v>26</v>
      </c>
      <c r="D7" s="459">
        <v>122</v>
      </c>
      <c r="E7" s="459">
        <v>126</v>
      </c>
      <c r="F7" s="459">
        <v>95</v>
      </c>
      <c r="G7" s="459">
        <v>114</v>
      </c>
      <c r="H7" s="461" t="s">
        <v>660</v>
      </c>
    </row>
    <row r="8" spans="1:9" s="268" customFormat="1" ht="18" customHeight="1">
      <c r="A8" s="469">
        <v>2021</v>
      </c>
      <c r="B8" s="420">
        <v>5</v>
      </c>
      <c r="C8" s="459">
        <v>27</v>
      </c>
      <c r="D8" s="459">
        <v>152</v>
      </c>
      <c r="E8" s="459">
        <v>120</v>
      </c>
      <c r="F8" s="459">
        <v>75</v>
      </c>
      <c r="G8" s="459">
        <v>75</v>
      </c>
      <c r="H8" s="461" t="s">
        <v>0</v>
      </c>
    </row>
    <row r="9" spans="1:9" s="366" customFormat="1" ht="18" customHeight="1">
      <c r="A9" s="469">
        <v>2022</v>
      </c>
      <c r="B9" s="420">
        <v>4</v>
      </c>
      <c r="C9" s="459">
        <v>26</v>
      </c>
      <c r="D9" s="459">
        <v>144</v>
      </c>
      <c r="E9" s="459">
        <v>131</v>
      </c>
      <c r="F9" s="459">
        <v>76</v>
      </c>
      <c r="G9" s="459">
        <v>93</v>
      </c>
      <c r="H9" s="461" t="s">
        <v>25</v>
      </c>
    </row>
    <row r="10" spans="1:9" s="319" customFormat="1" ht="18" customHeight="1">
      <c r="A10" s="602">
        <v>2023</v>
      </c>
      <c r="B10" s="432">
        <v>4</v>
      </c>
      <c r="C10" s="432">
        <v>29</v>
      </c>
      <c r="D10" s="432">
        <v>145</v>
      </c>
      <c r="E10" s="432">
        <v>130</v>
      </c>
      <c r="F10" s="432">
        <v>102</v>
      </c>
      <c r="G10" s="432">
        <v>126</v>
      </c>
      <c r="H10" s="477" t="s">
        <v>25</v>
      </c>
    </row>
    <row r="11" spans="1:9" s="481" customFormat="1" ht="18" customHeight="1">
      <c r="A11" s="603">
        <v>2024</v>
      </c>
      <c r="B11" s="600">
        <f>SUM(B$12:B$48)</f>
        <v>8</v>
      </c>
      <c r="C11" s="597">
        <f t="shared" ref="C11:G11" si="0">SUM(C$12:C$48)</f>
        <v>43</v>
      </c>
      <c r="D11" s="597">
        <f t="shared" si="0"/>
        <v>200</v>
      </c>
      <c r="E11" s="597">
        <f t="shared" si="0"/>
        <v>179</v>
      </c>
      <c r="F11" s="597">
        <f t="shared" si="0"/>
        <v>146</v>
      </c>
      <c r="G11" s="597">
        <f t="shared" si="0"/>
        <v>155</v>
      </c>
      <c r="H11" s="598" t="s">
        <v>0</v>
      </c>
    </row>
    <row r="12" spans="1:9" s="61" customFormat="1" ht="18" customHeight="1">
      <c r="A12" s="604" t="s">
        <v>406</v>
      </c>
      <c r="B12" s="634" t="s">
        <v>0</v>
      </c>
      <c r="C12" s="599">
        <v>1</v>
      </c>
      <c r="D12" s="599">
        <v>7</v>
      </c>
      <c r="E12" s="599">
        <v>5</v>
      </c>
      <c r="F12" s="599">
        <v>2</v>
      </c>
      <c r="G12" s="599">
        <v>3</v>
      </c>
      <c r="H12" s="582" t="s">
        <v>25</v>
      </c>
    </row>
    <row r="13" spans="1:9" s="61" customFormat="1" ht="18" customHeight="1">
      <c r="A13" s="604" t="s">
        <v>603</v>
      </c>
      <c r="B13" s="634" t="s">
        <v>0</v>
      </c>
      <c r="C13" s="599">
        <v>1</v>
      </c>
      <c r="D13" s="599">
        <v>3</v>
      </c>
      <c r="E13" s="599">
        <v>6</v>
      </c>
      <c r="F13" s="599">
        <v>2</v>
      </c>
      <c r="G13" s="599">
        <v>1</v>
      </c>
      <c r="H13" s="582" t="s">
        <v>0</v>
      </c>
    </row>
    <row r="14" spans="1:9" s="61" customFormat="1" ht="18" customHeight="1">
      <c r="A14" s="604" t="s">
        <v>407</v>
      </c>
      <c r="B14" s="634" t="s">
        <v>0</v>
      </c>
      <c r="C14" s="599">
        <v>1</v>
      </c>
      <c r="D14" s="599">
        <v>3</v>
      </c>
      <c r="E14" s="599">
        <v>4</v>
      </c>
      <c r="F14" s="599">
        <v>2</v>
      </c>
      <c r="G14" s="599">
        <v>3</v>
      </c>
      <c r="H14" s="582" t="s">
        <v>0</v>
      </c>
    </row>
    <row r="15" spans="1:9" s="61" customFormat="1" ht="18" customHeight="1">
      <c r="A15" s="604" t="s">
        <v>604</v>
      </c>
      <c r="B15" s="634" t="s">
        <v>0</v>
      </c>
      <c r="C15" s="599">
        <v>1</v>
      </c>
      <c r="D15" s="599">
        <v>2</v>
      </c>
      <c r="E15" s="599">
        <v>2</v>
      </c>
      <c r="F15" s="591">
        <v>1</v>
      </c>
      <c r="G15" s="581" t="s">
        <v>0</v>
      </c>
      <c r="H15" s="582" t="s">
        <v>25</v>
      </c>
    </row>
    <row r="16" spans="1:9" s="61" customFormat="1" ht="18" customHeight="1">
      <c r="A16" s="604" t="s">
        <v>304</v>
      </c>
      <c r="B16" s="635">
        <v>4</v>
      </c>
      <c r="C16" s="599">
        <v>7</v>
      </c>
      <c r="D16" s="599">
        <v>18</v>
      </c>
      <c r="E16" s="599">
        <v>12</v>
      </c>
      <c r="F16" s="599">
        <v>7</v>
      </c>
      <c r="G16" s="599">
        <v>5</v>
      </c>
      <c r="H16" s="582" t="s">
        <v>25</v>
      </c>
    </row>
    <row r="17" spans="1:8" s="61" customFormat="1" ht="18" customHeight="1">
      <c r="A17" s="604" t="s">
        <v>305</v>
      </c>
      <c r="B17" s="634" t="s">
        <v>0</v>
      </c>
      <c r="C17" s="599">
        <v>1</v>
      </c>
      <c r="D17" s="599">
        <v>6</v>
      </c>
      <c r="E17" s="599">
        <v>5</v>
      </c>
      <c r="F17" s="599">
        <v>4</v>
      </c>
      <c r="G17" s="599">
        <v>6</v>
      </c>
      <c r="H17" s="598" t="s">
        <v>0</v>
      </c>
    </row>
    <row r="18" spans="1:8" s="61" customFormat="1" ht="18" customHeight="1">
      <c r="A18" s="604" t="s">
        <v>316</v>
      </c>
      <c r="B18" s="634" t="s">
        <v>0</v>
      </c>
      <c r="C18" s="599">
        <v>1</v>
      </c>
      <c r="D18" s="599">
        <v>5</v>
      </c>
      <c r="E18" s="599">
        <v>4</v>
      </c>
      <c r="F18" s="599">
        <v>3</v>
      </c>
      <c r="G18" s="599">
        <v>1</v>
      </c>
      <c r="H18" s="582" t="s">
        <v>25</v>
      </c>
    </row>
    <row r="19" spans="1:8" s="61" customFormat="1" ht="18" customHeight="1">
      <c r="A19" s="604" t="s">
        <v>306</v>
      </c>
      <c r="B19" s="634" t="s">
        <v>0</v>
      </c>
      <c r="C19" s="599">
        <v>1</v>
      </c>
      <c r="D19" s="599">
        <v>8</v>
      </c>
      <c r="E19" s="599">
        <v>12</v>
      </c>
      <c r="F19" s="599">
        <v>7</v>
      </c>
      <c r="G19" s="599">
        <v>4</v>
      </c>
      <c r="H19" s="582" t="s">
        <v>0</v>
      </c>
    </row>
    <row r="20" spans="1:8" s="61" customFormat="1" ht="18" customHeight="1">
      <c r="A20" s="604" t="s">
        <v>307</v>
      </c>
      <c r="B20" s="634" t="s">
        <v>0</v>
      </c>
      <c r="C20" s="599">
        <v>1</v>
      </c>
      <c r="D20" s="599">
        <v>7</v>
      </c>
      <c r="E20" s="599">
        <v>8</v>
      </c>
      <c r="F20" s="599">
        <v>6</v>
      </c>
      <c r="G20" s="599">
        <v>9</v>
      </c>
      <c r="H20" s="582" t="s">
        <v>0</v>
      </c>
    </row>
    <row r="21" spans="1:8" s="32" customFormat="1" ht="18" customHeight="1">
      <c r="A21" s="604" t="s">
        <v>605</v>
      </c>
      <c r="B21" s="634" t="s">
        <v>0</v>
      </c>
      <c r="C21" s="599">
        <v>1</v>
      </c>
      <c r="D21" s="599">
        <v>4</v>
      </c>
      <c r="E21" s="599">
        <v>5</v>
      </c>
      <c r="F21" s="599">
        <v>10</v>
      </c>
      <c r="G21" s="599">
        <v>5</v>
      </c>
      <c r="H21" s="582" t="s">
        <v>25</v>
      </c>
    </row>
    <row r="22" spans="1:8" s="61" customFormat="1" ht="18" customHeight="1">
      <c r="A22" s="604" t="s">
        <v>606</v>
      </c>
      <c r="B22" s="634" t="s">
        <v>0</v>
      </c>
      <c r="C22" s="599">
        <v>1</v>
      </c>
      <c r="D22" s="599">
        <v>7</v>
      </c>
      <c r="E22" s="599">
        <v>3</v>
      </c>
      <c r="F22" s="599">
        <v>6</v>
      </c>
      <c r="G22" s="599">
        <v>4</v>
      </c>
      <c r="H22" s="582" t="s">
        <v>25</v>
      </c>
    </row>
    <row r="23" spans="1:8" s="61" customFormat="1" ht="18" customHeight="1">
      <c r="A23" s="604" t="s">
        <v>607</v>
      </c>
      <c r="B23" s="634" t="s">
        <v>0</v>
      </c>
      <c r="C23" s="599">
        <v>1</v>
      </c>
      <c r="D23" s="599">
        <v>5</v>
      </c>
      <c r="E23" s="599">
        <v>5</v>
      </c>
      <c r="F23" s="599">
        <v>5</v>
      </c>
      <c r="G23" s="599">
        <v>5</v>
      </c>
      <c r="H23" s="598" t="s">
        <v>0</v>
      </c>
    </row>
    <row r="24" spans="1:8" s="61" customFormat="1" ht="18" customHeight="1">
      <c r="A24" s="604" t="s">
        <v>608</v>
      </c>
      <c r="B24" s="634" t="s">
        <v>0</v>
      </c>
      <c r="C24" s="599">
        <v>1</v>
      </c>
      <c r="D24" s="599">
        <v>5</v>
      </c>
      <c r="E24" s="599">
        <v>5</v>
      </c>
      <c r="F24" s="599">
        <v>3</v>
      </c>
      <c r="G24" s="599">
        <v>6</v>
      </c>
      <c r="H24" s="582" t="s">
        <v>25</v>
      </c>
    </row>
    <row r="25" spans="1:8" s="61" customFormat="1" ht="18" customHeight="1">
      <c r="A25" s="604" t="s">
        <v>609</v>
      </c>
      <c r="B25" s="634" t="s">
        <v>0</v>
      </c>
      <c r="C25" s="599">
        <v>1</v>
      </c>
      <c r="D25" s="599">
        <v>2</v>
      </c>
      <c r="E25" s="599">
        <v>4</v>
      </c>
      <c r="F25" s="599">
        <v>4</v>
      </c>
      <c r="G25" s="599">
        <v>3</v>
      </c>
      <c r="H25" s="582" t="s">
        <v>0</v>
      </c>
    </row>
    <row r="26" spans="1:8" s="61" customFormat="1" ht="18" customHeight="1">
      <c r="A26" s="604" t="s">
        <v>610</v>
      </c>
      <c r="B26" s="634" t="s">
        <v>0</v>
      </c>
      <c r="C26" s="599">
        <v>1</v>
      </c>
      <c r="D26" s="599">
        <v>5</v>
      </c>
      <c r="E26" s="599">
        <v>3</v>
      </c>
      <c r="F26" s="599">
        <v>1</v>
      </c>
      <c r="G26" s="599">
        <v>3</v>
      </c>
      <c r="H26" s="582" t="s">
        <v>0</v>
      </c>
    </row>
    <row r="27" spans="1:8" s="61" customFormat="1" ht="18" customHeight="1">
      <c r="A27" s="604" t="s">
        <v>611</v>
      </c>
      <c r="B27" s="634" t="s">
        <v>0</v>
      </c>
      <c r="C27" s="599">
        <v>1</v>
      </c>
      <c r="D27" s="599">
        <v>6</v>
      </c>
      <c r="E27" s="599">
        <v>5</v>
      </c>
      <c r="F27" s="599">
        <v>2</v>
      </c>
      <c r="G27" s="599">
        <v>7</v>
      </c>
      <c r="H27" s="582" t="s">
        <v>25</v>
      </c>
    </row>
    <row r="28" spans="1:8" s="61" customFormat="1" ht="18" customHeight="1">
      <c r="A28" s="604" t="s">
        <v>612</v>
      </c>
      <c r="B28" s="634" t="s">
        <v>0</v>
      </c>
      <c r="C28" s="599">
        <v>1</v>
      </c>
      <c r="D28" s="599">
        <v>5</v>
      </c>
      <c r="E28" s="599">
        <v>7</v>
      </c>
      <c r="F28" s="599">
        <v>4</v>
      </c>
      <c r="G28" s="599">
        <v>3</v>
      </c>
      <c r="H28" s="582" t="s">
        <v>25</v>
      </c>
    </row>
    <row r="29" spans="1:8" s="61" customFormat="1" ht="18" customHeight="1">
      <c r="A29" s="604" t="s">
        <v>408</v>
      </c>
      <c r="B29" s="635">
        <v>1</v>
      </c>
      <c r="C29" s="599">
        <v>1</v>
      </c>
      <c r="D29" s="599">
        <v>5</v>
      </c>
      <c r="E29" s="599">
        <v>8</v>
      </c>
      <c r="F29" s="599">
        <v>3</v>
      </c>
      <c r="G29" s="599">
        <v>5</v>
      </c>
      <c r="H29" s="598" t="s">
        <v>0</v>
      </c>
    </row>
    <row r="30" spans="1:8" s="61" customFormat="1" ht="18" customHeight="1">
      <c r="A30" s="604" t="s">
        <v>613</v>
      </c>
      <c r="B30" s="634" t="s">
        <v>0</v>
      </c>
      <c r="C30" s="599">
        <v>1</v>
      </c>
      <c r="D30" s="599">
        <v>5</v>
      </c>
      <c r="E30" s="599">
        <v>4</v>
      </c>
      <c r="F30" s="599">
        <v>4</v>
      </c>
      <c r="G30" s="599">
        <v>4</v>
      </c>
      <c r="H30" s="582" t="s">
        <v>25</v>
      </c>
    </row>
    <row r="31" spans="1:8" s="61" customFormat="1" ht="18" customHeight="1">
      <c r="A31" s="604" t="s">
        <v>614</v>
      </c>
      <c r="B31" s="634" t="s">
        <v>0</v>
      </c>
      <c r="C31" s="599">
        <v>1</v>
      </c>
      <c r="D31" s="599">
        <v>6</v>
      </c>
      <c r="E31" s="599">
        <v>6</v>
      </c>
      <c r="F31" s="599">
        <v>4</v>
      </c>
      <c r="G31" s="599">
        <v>4</v>
      </c>
      <c r="H31" s="582" t="s">
        <v>0</v>
      </c>
    </row>
    <row r="32" spans="1:8" s="61" customFormat="1" ht="18" customHeight="1">
      <c r="A32" s="604" t="s">
        <v>615</v>
      </c>
      <c r="B32" s="634" t="s">
        <v>0</v>
      </c>
      <c r="C32" s="599">
        <v>1</v>
      </c>
      <c r="D32" s="599">
        <v>7</v>
      </c>
      <c r="E32" s="599">
        <v>6</v>
      </c>
      <c r="F32" s="599">
        <v>2</v>
      </c>
      <c r="G32" s="599">
        <v>4</v>
      </c>
      <c r="H32" s="582" t="s">
        <v>0</v>
      </c>
    </row>
    <row r="33" spans="1:8" s="61" customFormat="1" ht="18" customHeight="1">
      <c r="A33" s="604" t="s">
        <v>616</v>
      </c>
      <c r="B33" s="634" t="s">
        <v>0</v>
      </c>
      <c r="C33" s="599">
        <v>1</v>
      </c>
      <c r="D33" s="599">
        <v>5</v>
      </c>
      <c r="E33" s="599">
        <v>4</v>
      </c>
      <c r="F33" s="599">
        <v>2</v>
      </c>
      <c r="G33" s="599">
        <v>2</v>
      </c>
      <c r="H33" s="582" t="s">
        <v>25</v>
      </c>
    </row>
    <row r="34" spans="1:8" s="61" customFormat="1" ht="18" customHeight="1">
      <c r="A34" s="651" t="s">
        <v>630</v>
      </c>
      <c r="B34" s="635">
        <v>1</v>
      </c>
      <c r="C34" s="599">
        <v>1</v>
      </c>
      <c r="D34" s="599">
        <v>4</v>
      </c>
      <c r="E34" s="599">
        <v>4</v>
      </c>
      <c r="F34" s="599">
        <v>1</v>
      </c>
      <c r="G34" s="599">
        <v>2</v>
      </c>
      <c r="H34" s="582" t="s">
        <v>25</v>
      </c>
    </row>
    <row r="35" spans="1:8" s="61" customFormat="1" ht="18" customHeight="1">
      <c r="A35" s="651" t="s">
        <v>631</v>
      </c>
      <c r="B35" s="634" t="s">
        <v>0</v>
      </c>
      <c r="C35" s="599">
        <v>1</v>
      </c>
      <c r="D35" s="599">
        <v>5</v>
      </c>
      <c r="E35" s="599">
        <v>3</v>
      </c>
      <c r="F35" s="599">
        <v>10</v>
      </c>
      <c r="G35" s="599">
        <v>2</v>
      </c>
      <c r="H35" s="598" t="s">
        <v>0</v>
      </c>
    </row>
    <row r="36" spans="1:8" s="61" customFormat="1" ht="18" customHeight="1">
      <c r="A36" s="651" t="s">
        <v>409</v>
      </c>
      <c r="B36" s="634" t="s">
        <v>0</v>
      </c>
      <c r="C36" s="599">
        <v>1</v>
      </c>
      <c r="D36" s="599">
        <v>4</v>
      </c>
      <c r="E36" s="599">
        <v>1</v>
      </c>
      <c r="F36" s="599">
        <v>7</v>
      </c>
      <c r="G36" s="599">
        <v>3</v>
      </c>
      <c r="H36" s="582" t="s">
        <v>25</v>
      </c>
    </row>
    <row r="37" spans="1:8" s="61" customFormat="1" ht="18" customHeight="1">
      <c r="A37" s="651" t="s">
        <v>632</v>
      </c>
      <c r="B37" s="634" t="s">
        <v>0</v>
      </c>
      <c r="C37" s="599">
        <v>1</v>
      </c>
      <c r="D37" s="599">
        <v>8</v>
      </c>
      <c r="E37" s="599">
        <v>9</v>
      </c>
      <c r="F37" s="599">
        <v>6</v>
      </c>
      <c r="G37" s="599">
        <v>10</v>
      </c>
      <c r="H37" s="582" t="s">
        <v>0</v>
      </c>
    </row>
    <row r="38" spans="1:8" s="61" customFormat="1" ht="18" customHeight="1">
      <c r="A38" s="651" t="s">
        <v>634</v>
      </c>
      <c r="B38" s="635">
        <v>1</v>
      </c>
      <c r="C38" s="599">
        <v>1</v>
      </c>
      <c r="D38" s="599">
        <v>5</v>
      </c>
      <c r="E38" s="599">
        <v>3</v>
      </c>
      <c r="F38" s="599">
        <v>3</v>
      </c>
      <c r="G38" s="599">
        <v>1</v>
      </c>
      <c r="H38" s="582" t="s">
        <v>0</v>
      </c>
    </row>
    <row r="39" spans="1:8" s="61" customFormat="1" ht="18" customHeight="1">
      <c r="A39" s="651" t="s">
        <v>531</v>
      </c>
      <c r="B39" s="634" t="s">
        <v>0</v>
      </c>
      <c r="C39" s="599">
        <v>1</v>
      </c>
      <c r="D39" s="599">
        <v>5</v>
      </c>
      <c r="E39" s="599">
        <v>1</v>
      </c>
      <c r="F39" s="599">
        <v>3</v>
      </c>
      <c r="G39" s="599">
        <v>2</v>
      </c>
      <c r="H39" s="582" t="s">
        <v>25</v>
      </c>
    </row>
    <row r="40" spans="1:8" s="61" customFormat="1" ht="18" customHeight="1">
      <c r="A40" s="651" t="s">
        <v>318</v>
      </c>
      <c r="B40" s="634" t="s">
        <v>0</v>
      </c>
      <c r="C40" s="599">
        <v>1</v>
      </c>
      <c r="D40" s="599">
        <v>7</v>
      </c>
      <c r="E40" s="599">
        <v>1</v>
      </c>
      <c r="F40" s="599">
        <v>1</v>
      </c>
      <c r="G40" s="599">
        <v>5</v>
      </c>
      <c r="H40" s="582" t="s">
        <v>25</v>
      </c>
    </row>
    <row r="41" spans="1:8" s="61" customFormat="1" ht="18" customHeight="1">
      <c r="A41" s="651" t="s">
        <v>635</v>
      </c>
      <c r="B41" s="634" t="s">
        <v>0</v>
      </c>
      <c r="C41" s="599">
        <v>1</v>
      </c>
      <c r="D41" s="599">
        <v>3</v>
      </c>
      <c r="E41" s="599">
        <v>1</v>
      </c>
      <c r="F41" s="599">
        <v>2</v>
      </c>
      <c r="G41" s="599">
        <v>3</v>
      </c>
      <c r="H41" s="598" t="s">
        <v>0</v>
      </c>
    </row>
    <row r="42" spans="1:8" ht="18" customHeight="1">
      <c r="A42" s="604" t="s">
        <v>617</v>
      </c>
      <c r="B42" s="635">
        <v>1</v>
      </c>
      <c r="C42" s="599">
        <v>1</v>
      </c>
      <c r="D42" s="599">
        <v>5</v>
      </c>
      <c r="E42" s="599">
        <v>7</v>
      </c>
      <c r="F42" s="599">
        <v>2</v>
      </c>
      <c r="G42" s="599">
        <v>8</v>
      </c>
      <c r="H42" s="582" t="s">
        <v>25</v>
      </c>
    </row>
    <row r="43" spans="1:8" ht="18" customHeight="1">
      <c r="A43" s="604" t="s">
        <v>618</v>
      </c>
      <c r="B43" s="634" t="s">
        <v>0</v>
      </c>
      <c r="C43" s="599">
        <v>1</v>
      </c>
      <c r="D43" s="599">
        <v>5</v>
      </c>
      <c r="E43" s="599">
        <v>4</v>
      </c>
      <c r="F43" s="599">
        <v>2</v>
      </c>
      <c r="G43" s="599">
        <v>5</v>
      </c>
      <c r="H43" s="582" t="s">
        <v>0</v>
      </c>
    </row>
    <row r="44" spans="1:8" ht="18" customHeight="1">
      <c r="A44" s="604" t="s">
        <v>619</v>
      </c>
      <c r="B44" s="634" t="s">
        <v>0</v>
      </c>
      <c r="C44" s="599">
        <v>1</v>
      </c>
      <c r="D44" s="599">
        <v>5</v>
      </c>
      <c r="E44" s="599">
        <v>6</v>
      </c>
      <c r="F44" s="599">
        <v>5</v>
      </c>
      <c r="G44" s="599">
        <v>7</v>
      </c>
      <c r="H44" s="582" t="s">
        <v>0</v>
      </c>
    </row>
    <row r="45" spans="1:8" ht="18" customHeight="1">
      <c r="A45" s="604" t="s">
        <v>621</v>
      </c>
      <c r="B45" s="634" t="s">
        <v>0</v>
      </c>
      <c r="C45" s="599">
        <v>1</v>
      </c>
      <c r="D45" s="599">
        <v>4</v>
      </c>
      <c r="E45" s="599">
        <v>4</v>
      </c>
      <c r="F45" s="599">
        <v>2</v>
      </c>
      <c r="G45" s="599">
        <v>5</v>
      </c>
      <c r="H45" s="582" t="s">
        <v>25</v>
      </c>
    </row>
    <row r="46" spans="1:8" ht="18" customHeight="1">
      <c r="A46" s="604" t="s">
        <v>620</v>
      </c>
      <c r="B46" s="634" t="s">
        <v>0</v>
      </c>
      <c r="C46" s="599">
        <v>1</v>
      </c>
      <c r="D46" s="599">
        <v>6</v>
      </c>
      <c r="E46" s="599">
        <v>4</v>
      </c>
      <c r="F46" s="599">
        <v>6</v>
      </c>
      <c r="G46" s="599">
        <v>5</v>
      </c>
      <c r="H46" s="582" t="s">
        <v>25</v>
      </c>
    </row>
    <row r="47" spans="1:8" ht="18" customHeight="1">
      <c r="A47" s="604" t="s">
        <v>622</v>
      </c>
      <c r="B47" s="634" t="s">
        <v>0</v>
      </c>
      <c r="C47" s="599">
        <v>1</v>
      </c>
      <c r="D47" s="599">
        <v>4</v>
      </c>
      <c r="E47" s="599">
        <v>4</v>
      </c>
      <c r="F47" s="599">
        <v>7</v>
      </c>
      <c r="G47" s="599">
        <v>2</v>
      </c>
      <c r="H47" s="598" t="s">
        <v>0</v>
      </c>
    </row>
    <row r="48" spans="1:8" ht="18" customHeight="1">
      <c r="A48" s="605" t="s">
        <v>623</v>
      </c>
      <c r="B48" s="636" t="s">
        <v>0</v>
      </c>
      <c r="C48" s="637">
        <v>1</v>
      </c>
      <c r="D48" s="637">
        <v>4</v>
      </c>
      <c r="E48" s="637">
        <v>4</v>
      </c>
      <c r="F48" s="637">
        <v>5</v>
      </c>
      <c r="G48" s="637">
        <v>8</v>
      </c>
      <c r="H48" s="638" t="s">
        <v>25</v>
      </c>
    </row>
    <row r="49" spans="1:9" s="61" customFormat="1" ht="18" customHeight="1">
      <c r="A49" s="725" t="s">
        <v>667</v>
      </c>
      <c r="B49" s="725"/>
      <c r="C49" s="725"/>
      <c r="D49" s="725"/>
      <c r="E49" s="725"/>
      <c r="F49" s="725"/>
      <c r="G49" s="725"/>
      <c r="H49" s="725"/>
      <c r="I49" s="725"/>
    </row>
    <row r="50" spans="1:9" ht="18" customHeight="1">
      <c r="A50" s="270" t="s">
        <v>504</v>
      </c>
      <c r="B50" s="570"/>
      <c r="C50" s="571"/>
      <c r="D50" s="571"/>
      <c r="E50" s="571"/>
      <c r="F50" s="570"/>
      <c r="G50" s="571"/>
      <c r="H50" s="571"/>
      <c r="I50" s="571"/>
    </row>
  </sheetData>
  <mergeCells count="5">
    <mergeCell ref="A49:I49"/>
    <mergeCell ref="G3:H3"/>
    <mergeCell ref="A4:A5"/>
    <mergeCell ref="B4:H4"/>
    <mergeCell ref="A2:H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50"/>
  <sheetViews>
    <sheetView view="pageBreakPreview" zoomScaleNormal="100" zoomScaleSheetLayoutView="100" workbookViewId="0">
      <selection activeCell="A2" sqref="A2:F2"/>
    </sheetView>
  </sheetViews>
  <sheetFormatPr defaultRowHeight="13.5"/>
  <cols>
    <col min="1" max="1" width="15.21875" style="3" customWidth="1"/>
    <col min="2" max="6" width="10.77734375" style="3" customWidth="1"/>
    <col min="7" max="16384" width="8.88671875" style="3"/>
  </cols>
  <sheetData>
    <row r="1" spans="1:6" s="17" customFormat="1" ht="16.5" customHeight="1">
      <c r="A1" s="16"/>
      <c r="E1" s="739" t="s">
        <v>321</v>
      </c>
      <c r="F1" s="739"/>
    </row>
    <row r="2" spans="1:6" s="4" customFormat="1" ht="40.5" customHeight="1">
      <c r="A2" s="684" t="s">
        <v>640</v>
      </c>
      <c r="B2" s="684"/>
      <c r="C2" s="684"/>
      <c r="D2" s="684"/>
      <c r="E2" s="684"/>
      <c r="F2" s="684"/>
    </row>
    <row r="3" spans="1:6" s="6" customFormat="1" ht="16.5" customHeight="1">
      <c r="A3" s="271" t="s">
        <v>59</v>
      </c>
      <c r="F3" s="267" t="s">
        <v>60</v>
      </c>
    </row>
    <row r="4" spans="1:6" s="9" customFormat="1" ht="30" customHeight="1">
      <c r="A4" s="740" t="s">
        <v>50</v>
      </c>
      <c r="B4" s="736" t="s">
        <v>8</v>
      </c>
      <c r="C4" s="737"/>
      <c r="D4" s="737"/>
      <c r="E4" s="742" t="s">
        <v>16</v>
      </c>
      <c r="F4" s="744" t="s">
        <v>133</v>
      </c>
    </row>
    <row r="5" spans="1:6" s="9" customFormat="1" ht="33" customHeight="1">
      <c r="A5" s="741"/>
      <c r="B5" s="273" t="s">
        <v>57</v>
      </c>
      <c r="C5" s="273" t="s">
        <v>104</v>
      </c>
      <c r="D5" s="273" t="s">
        <v>12</v>
      </c>
      <c r="E5" s="743"/>
      <c r="F5" s="745"/>
    </row>
    <row r="6" spans="1:6" s="61" customFormat="1" ht="18" customHeight="1">
      <c r="A6" s="97">
        <v>2019</v>
      </c>
      <c r="B6" s="420">
        <v>2</v>
      </c>
      <c r="C6" s="422" t="s">
        <v>25</v>
      </c>
      <c r="D6" s="422" t="s">
        <v>25</v>
      </c>
      <c r="E6" s="422" t="s">
        <v>25</v>
      </c>
      <c r="F6" s="422">
        <v>1</v>
      </c>
    </row>
    <row r="7" spans="1:6" s="61" customFormat="1" ht="18" customHeight="1">
      <c r="A7" s="97">
        <v>2020</v>
      </c>
      <c r="B7" s="420">
        <v>2</v>
      </c>
      <c r="C7" s="422" t="s">
        <v>0</v>
      </c>
      <c r="D7" s="422" t="s">
        <v>661</v>
      </c>
      <c r="E7" s="422" t="s">
        <v>660</v>
      </c>
      <c r="F7" s="422">
        <v>1</v>
      </c>
    </row>
    <row r="8" spans="1:6" s="268" customFormat="1" ht="18" customHeight="1">
      <c r="A8" s="97">
        <v>2021</v>
      </c>
      <c r="B8" s="420">
        <v>1</v>
      </c>
      <c r="C8" s="422" t="s">
        <v>662</v>
      </c>
      <c r="D8" s="422" t="s">
        <v>658</v>
      </c>
      <c r="E8" s="422" t="s">
        <v>660</v>
      </c>
      <c r="F8" s="422">
        <v>1</v>
      </c>
    </row>
    <row r="9" spans="1:6" s="366" customFormat="1" ht="18" customHeight="1">
      <c r="A9" s="97">
        <v>2022</v>
      </c>
      <c r="B9" s="420">
        <v>1</v>
      </c>
      <c r="C9" s="422" t="s">
        <v>25</v>
      </c>
      <c r="D9" s="422" t="s">
        <v>25</v>
      </c>
      <c r="E9" s="422" t="s">
        <v>25</v>
      </c>
      <c r="F9" s="422">
        <v>1</v>
      </c>
    </row>
    <row r="10" spans="1:6" s="319" customFormat="1" ht="18" customHeight="1">
      <c r="A10" s="602">
        <v>2023</v>
      </c>
      <c r="B10" s="613">
        <v>2</v>
      </c>
      <c r="C10" s="581" t="s">
        <v>25</v>
      </c>
      <c r="D10" s="581" t="s">
        <v>25</v>
      </c>
      <c r="E10" s="581" t="s">
        <v>25</v>
      </c>
      <c r="F10" s="612">
        <v>1</v>
      </c>
    </row>
    <row r="11" spans="1:6" s="481" customFormat="1" ht="18" customHeight="1">
      <c r="A11" s="603">
        <v>2024</v>
      </c>
      <c r="B11" s="614">
        <f>SUM(B$12:B$48)</f>
        <v>2</v>
      </c>
      <c r="C11" s="389" t="s">
        <v>0</v>
      </c>
      <c r="D11" s="389" t="s">
        <v>0</v>
      </c>
      <c r="E11" s="389" t="s">
        <v>0</v>
      </c>
      <c r="F11" s="584">
        <f t="shared" ref="F11" si="0">SUM(F$12:F$48)</f>
        <v>1</v>
      </c>
    </row>
    <row r="12" spans="1:6" s="61" customFormat="1" ht="18" customHeight="1">
      <c r="A12" s="645" t="s">
        <v>406</v>
      </c>
      <c r="B12" s="614" t="s">
        <v>0</v>
      </c>
      <c r="C12" s="389" t="s">
        <v>0</v>
      </c>
      <c r="D12" s="389" t="s">
        <v>0</v>
      </c>
      <c r="E12" s="389" t="s">
        <v>0</v>
      </c>
      <c r="F12" s="389" t="s">
        <v>0</v>
      </c>
    </row>
    <row r="13" spans="1:6" s="61" customFormat="1" ht="18" customHeight="1">
      <c r="A13" s="645" t="s">
        <v>603</v>
      </c>
      <c r="B13" s="614" t="s">
        <v>0</v>
      </c>
      <c r="C13" s="389" t="s">
        <v>0</v>
      </c>
      <c r="D13" s="389" t="s">
        <v>0</v>
      </c>
      <c r="E13" s="389" t="s">
        <v>0</v>
      </c>
      <c r="F13" s="389" t="s">
        <v>0</v>
      </c>
    </row>
    <row r="14" spans="1:6" s="61" customFormat="1" ht="18" customHeight="1">
      <c r="A14" s="645" t="s">
        <v>407</v>
      </c>
      <c r="B14" s="614" t="s">
        <v>0</v>
      </c>
      <c r="C14" s="389" t="s">
        <v>0</v>
      </c>
      <c r="D14" s="389" t="s">
        <v>0</v>
      </c>
      <c r="E14" s="389" t="s">
        <v>0</v>
      </c>
      <c r="F14" s="389" t="s">
        <v>0</v>
      </c>
    </row>
    <row r="15" spans="1:6" s="61" customFormat="1" ht="18" customHeight="1">
      <c r="A15" s="645" t="s">
        <v>604</v>
      </c>
      <c r="B15" s="614" t="s">
        <v>0</v>
      </c>
      <c r="C15" s="389" t="s">
        <v>0</v>
      </c>
      <c r="D15" s="389" t="s">
        <v>0</v>
      </c>
      <c r="E15" s="389" t="s">
        <v>0</v>
      </c>
      <c r="F15" s="389" t="s">
        <v>0</v>
      </c>
    </row>
    <row r="16" spans="1:6" s="61" customFormat="1" ht="18" customHeight="1">
      <c r="A16" s="645" t="s">
        <v>304</v>
      </c>
      <c r="B16" s="615">
        <v>2</v>
      </c>
      <c r="C16" s="389" t="s">
        <v>0</v>
      </c>
      <c r="D16" s="389" t="s">
        <v>0</v>
      </c>
      <c r="E16" s="389" t="s">
        <v>0</v>
      </c>
      <c r="F16" s="389" t="s">
        <v>0</v>
      </c>
    </row>
    <row r="17" spans="1:6" s="61" customFormat="1" ht="18" customHeight="1">
      <c r="A17" s="645" t="s">
        <v>305</v>
      </c>
      <c r="B17" s="614" t="s">
        <v>0</v>
      </c>
      <c r="C17" s="389" t="s">
        <v>0</v>
      </c>
      <c r="D17" s="389" t="s">
        <v>0</v>
      </c>
      <c r="E17" s="389" t="s">
        <v>0</v>
      </c>
      <c r="F17" s="389" t="s">
        <v>0</v>
      </c>
    </row>
    <row r="18" spans="1:6" s="61" customFormat="1" ht="18" customHeight="1">
      <c r="A18" s="645" t="s">
        <v>316</v>
      </c>
      <c r="B18" s="614" t="s">
        <v>0</v>
      </c>
      <c r="C18" s="389" t="s">
        <v>0</v>
      </c>
      <c r="D18" s="389" t="s">
        <v>0</v>
      </c>
      <c r="E18" s="389" t="s">
        <v>0</v>
      </c>
      <c r="F18" s="389" t="s">
        <v>0</v>
      </c>
    </row>
    <row r="19" spans="1:6" s="61" customFormat="1" ht="18" customHeight="1">
      <c r="A19" s="645" t="s">
        <v>306</v>
      </c>
      <c r="B19" s="614" t="s">
        <v>0</v>
      </c>
      <c r="C19" s="389" t="s">
        <v>0</v>
      </c>
      <c r="D19" s="389" t="s">
        <v>0</v>
      </c>
      <c r="E19" s="389" t="s">
        <v>0</v>
      </c>
      <c r="F19" s="389" t="s">
        <v>0</v>
      </c>
    </row>
    <row r="20" spans="1:6" s="61" customFormat="1" ht="18" customHeight="1">
      <c r="A20" s="645" t="s">
        <v>307</v>
      </c>
      <c r="B20" s="614" t="s">
        <v>0</v>
      </c>
      <c r="C20" s="389" t="s">
        <v>0</v>
      </c>
      <c r="D20" s="389" t="s">
        <v>0</v>
      </c>
      <c r="E20" s="389" t="s">
        <v>0</v>
      </c>
      <c r="F20" s="389" t="s">
        <v>0</v>
      </c>
    </row>
    <row r="21" spans="1:6" s="32" customFormat="1" ht="18" customHeight="1">
      <c r="A21" s="645" t="s">
        <v>605</v>
      </c>
      <c r="B21" s="614" t="s">
        <v>0</v>
      </c>
      <c r="C21" s="389" t="s">
        <v>0</v>
      </c>
      <c r="D21" s="389" t="s">
        <v>0</v>
      </c>
      <c r="E21" s="389" t="s">
        <v>0</v>
      </c>
      <c r="F21" s="389" t="s">
        <v>0</v>
      </c>
    </row>
    <row r="22" spans="1:6" s="61" customFormat="1" ht="18" customHeight="1">
      <c r="A22" s="645" t="s">
        <v>606</v>
      </c>
      <c r="B22" s="614" t="s">
        <v>0</v>
      </c>
      <c r="C22" s="389" t="s">
        <v>0</v>
      </c>
      <c r="D22" s="389" t="s">
        <v>0</v>
      </c>
      <c r="E22" s="389" t="s">
        <v>0</v>
      </c>
      <c r="F22" s="389" t="s">
        <v>0</v>
      </c>
    </row>
    <row r="23" spans="1:6" s="61" customFormat="1" ht="18" customHeight="1">
      <c r="A23" s="645" t="s">
        <v>607</v>
      </c>
      <c r="B23" s="614" t="s">
        <v>0</v>
      </c>
      <c r="C23" s="389" t="s">
        <v>0</v>
      </c>
      <c r="D23" s="389" t="s">
        <v>0</v>
      </c>
      <c r="E23" s="389" t="s">
        <v>0</v>
      </c>
      <c r="F23" s="389" t="s">
        <v>0</v>
      </c>
    </row>
    <row r="24" spans="1:6" s="61" customFormat="1" ht="18" customHeight="1">
      <c r="A24" s="645" t="s">
        <v>608</v>
      </c>
      <c r="B24" s="614" t="s">
        <v>0</v>
      </c>
      <c r="C24" s="389" t="s">
        <v>0</v>
      </c>
      <c r="D24" s="389" t="s">
        <v>0</v>
      </c>
      <c r="E24" s="389" t="s">
        <v>0</v>
      </c>
      <c r="F24" s="389" t="s">
        <v>0</v>
      </c>
    </row>
    <row r="25" spans="1:6" s="61" customFormat="1" ht="18" customHeight="1">
      <c r="A25" s="645" t="s">
        <v>609</v>
      </c>
      <c r="B25" s="614" t="s">
        <v>0</v>
      </c>
      <c r="C25" s="389" t="s">
        <v>0</v>
      </c>
      <c r="D25" s="389" t="s">
        <v>0</v>
      </c>
      <c r="E25" s="389" t="s">
        <v>0</v>
      </c>
      <c r="F25" s="585">
        <v>1</v>
      </c>
    </row>
    <row r="26" spans="1:6" s="61" customFormat="1" ht="18" customHeight="1">
      <c r="A26" s="645" t="s">
        <v>610</v>
      </c>
      <c r="B26" s="614" t="s">
        <v>0</v>
      </c>
      <c r="C26" s="389" t="s">
        <v>0</v>
      </c>
      <c r="D26" s="389" t="s">
        <v>0</v>
      </c>
      <c r="E26" s="389" t="s">
        <v>0</v>
      </c>
      <c r="F26" s="389" t="s">
        <v>0</v>
      </c>
    </row>
    <row r="27" spans="1:6" s="61" customFormat="1" ht="18" customHeight="1">
      <c r="A27" s="645" t="s">
        <v>611</v>
      </c>
      <c r="B27" s="614" t="s">
        <v>0</v>
      </c>
      <c r="C27" s="389" t="s">
        <v>0</v>
      </c>
      <c r="D27" s="389" t="s">
        <v>0</v>
      </c>
      <c r="E27" s="389" t="s">
        <v>0</v>
      </c>
      <c r="F27" s="389" t="s">
        <v>0</v>
      </c>
    </row>
    <row r="28" spans="1:6" s="61" customFormat="1" ht="18" customHeight="1">
      <c r="A28" s="645" t="s">
        <v>612</v>
      </c>
      <c r="B28" s="614" t="s">
        <v>0</v>
      </c>
      <c r="C28" s="389" t="s">
        <v>0</v>
      </c>
      <c r="D28" s="389" t="s">
        <v>0</v>
      </c>
      <c r="E28" s="389" t="s">
        <v>0</v>
      </c>
      <c r="F28" s="389" t="s">
        <v>0</v>
      </c>
    </row>
    <row r="29" spans="1:6" s="61" customFormat="1" ht="18" customHeight="1">
      <c r="A29" s="645" t="s">
        <v>408</v>
      </c>
      <c r="B29" s="614" t="s">
        <v>0</v>
      </c>
      <c r="C29" s="389" t="s">
        <v>0</v>
      </c>
      <c r="D29" s="389" t="s">
        <v>0</v>
      </c>
      <c r="E29" s="389" t="s">
        <v>0</v>
      </c>
      <c r="F29" s="389" t="s">
        <v>0</v>
      </c>
    </row>
    <row r="30" spans="1:6" s="61" customFormat="1" ht="18" customHeight="1">
      <c r="A30" s="645" t="s">
        <v>613</v>
      </c>
      <c r="B30" s="614" t="s">
        <v>0</v>
      </c>
      <c r="C30" s="389" t="s">
        <v>0</v>
      </c>
      <c r="D30" s="389" t="s">
        <v>0</v>
      </c>
      <c r="E30" s="389" t="s">
        <v>0</v>
      </c>
      <c r="F30" s="389" t="s">
        <v>0</v>
      </c>
    </row>
    <row r="31" spans="1:6" s="61" customFormat="1" ht="18" customHeight="1">
      <c r="A31" s="645" t="s">
        <v>614</v>
      </c>
      <c r="B31" s="614" t="s">
        <v>0</v>
      </c>
      <c r="C31" s="389" t="s">
        <v>0</v>
      </c>
      <c r="D31" s="389" t="s">
        <v>0</v>
      </c>
      <c r="E31" s="389" t="s">
        <v>0</v>
      </c>
      <c r="F31" s="389" t="s">
        <v>0</v>
      </c>
    </row>
    <row r="32" spans="1:6" s="61" customFormat="1" ht="18" customHeight="1">
      <c r="A32" s="645" t="s">
        <v>615</v>
      </c>
      <c r="B32" s="614" t="s">
        <v>0</v>
      </c>
      <c r="C32" s="389" t="s">
        <v>0</v>
      </c>
      <c r="D32" s="389" t="s">
        <v>0</v>
      </c>
      <c r="E32" s="389" t="s">
        <v>0</v>
      </c>
      <c r="F32" s="389" t="s">
        <v>0</v>
      </c>
    </row>
    <row r="33" spans="1:6" s="61" customFormat="1" ht="18" customHeight="1">
      <c r="A33" s="645" t="s">
        <v>616</v>
      </c>
      <c r="B33" s="614" t="s">
        <v>0</v>
      </c>
      <c r="C33" s="389" t="s">
        <v>0</v>
      </c>
      <c r="D33" s="389" t="s">
        <v>0</v>
      </c>
      <c r="E33" s="389" t="s">
        <v>0</v>
      </c>
      <c r="F33" s="389" t="s">
        <v>0</v>
      </c>
    </row>
    <row r="34" spans="1:6" s="61" customFormat="1" ht="18" customHeight="1">
      <c r="A34" s="652" t="s">
        <v>630</v>
      </c>
      <c r="B34" s="617" t="s">
        <v>0</v>
      </c>
      <c r="C34" s="649" t="s">
        <v>0</v>
      </c>
      <c r="D34" s="649" t="s">
        <v>0</v>
      </c>
      <c r="E34" s="649" t="s">
        <v>0</v>
      </c>
      <c r="F34" s="649" t="s">
        <v>0</v>
      </c>
    </row>
    <row r="35" spans="1:6" s="61" customFormat="1" ht="18" customHeight="1">
      <c r="A35" s="652" t="s">
        <v>631</v>
      </c>
      <c r="B35" s="617" t="s">
        <v>0</v>
      </c>
      <c r="C35" s="649" t="s">
        <v>0</v>
      </c>
      <c r="D35" s="649" t="s">
        <v>0</v>
      </c>
      <c r="E35" s="649" t="s">
        <v>0</v>
      </c>
      <c r="F35" s="649" t="s">
        <v>0</v>
      </c>
    </row>
    <row r="36" spans="1:6" s="61" customFormat="1" ht="18" customHeight="1">
      <c r="A36" s="652" t="s">
        <v>409</v>
      </c>
      <c r="B36" s="617" t="s">
        <v>0</v>
      </c>
      <c r="C36" s="649" t="s">
        <v>0</v>
      </c>
      <c r="D36" s="649" t="s">
        <v>0</v>
      </c>
      <c r="E36" s="649" t="s">
        <v>0</v>
      </c>
      <c r="F36" s="649" t="s">
        <v>0</v>
      </c>
    </row>
    <row r="37" spans="1:6" s="61" customFormat="1" ht="18" customHeight="1">
      <c r="A37" s="652" t="s">
        <v>632</v>
      </c>
      <c r="B37" s="617" t="s">
        <v>0</v>
      </c>
      <c r="C37" s="649" t="s">
        <v>0</v>
      </c>
      <c r="D37" s="649" t="s">
        <v>0</v>
      </c>
      <c r="E37" s="649" t="s">
        <v>0</v>
      </c>
      <c r="F37" s="649" t="s">
        <v>0</v>
      </c>
    </row>
    <row r="38" spans="1:6" s="61" customFormat="1" ht="18" customHeight="1">
      <c r="A38" s="652" t="s">
        <v>634</v>
      </c>
      <c r="B38" s="617" t="s">
        <v>0</v>
      </c>
      <c r="C38" s="649" t="s">
        <v>0</v>
      </c>
      <c r="D38" s="649" t="s">
        <v>0</v>
      </c>
      <c r="E38" s="649" t="s">
        <v>0</v>
      </c>
      <c r="F38" s="649" t="s">
        <v>0</v>
      </c>
    </row>
    <row r="39" spans="1:6" s="61" customFormat="1" ht="18" customHeight="1">
      <c r="A39" s="652" t="s">
        <v>531</v>
      </c>
      <c r="B39" s="617" t="s">
        <v>0</v>
      </c>
      <c r="C39" s="649" t="s">
        <v>0</v>
      </c>
      <c r="D39" s="649" t="s">
        <v>0</v>
      </c>
      <c r="E39" s="649" t="s">
        <v>0</v>
      </c>
      <c r="F39" s="649" t="s">
        <v>0</v>
      </c>
    </row>
    <row r="40" spans="1:6" s="61" customFormat="1" ht="18" customHeight="1">
      <c r="A40" s="652" t="s">
        <v>318</v>
      </c>
      <c r="B40" s="617" t="s">
        <v>0</v>
      </c>
      <c r="C40" s="649" t="s">
        <v>0</v>
      </c>
      <c r="D40" s="649" t="s">
        <v>0</v>
      </c>
      <c r="E40" s="649" t="s">
        <v>0</v>
      </c>
      <c r="F40" s="649" t="s">
        <v>0</v>
      </c>
    </row>
    <row r="41" spans="1:6" s="61" customFormat="1" ht="18" customHeight="1">
      <c r="A41" s="652" t="s">
        <v>635</v>
      </c>
      <c r="B41" s="617" t="s">
        <v>0</v>
      </c>
      <c r="C41" s="649" t="s">
        <v>0</v>
      </c>
      <c r="D41" s="649" t="s">
        <v>0</v>
      </c>
      <c r="E41" s="649" t="s">
        <v>0</v>
      </c>
      <c r="F41" s="649" t="s">
        <v>0</v>
      </c>
    </row>
    <row r="42" spans="1:6" ht="18" customHeight="1">
      <c r="A42" s="645" t="s">
        <v>617</v>
      </c>
      <c r="B42" s="614" t="s">
        <v>0</v>
      </c>
      <c r="C42" s="389" t="s">
        <v>0</v>
      </c>
      <c r="D42" s="389" t="s">
        <v>0</v>
      </c>
      <c r="E42" s="389" t="s">
        <v>0</v>
      </c>
      <c r="F42" s="389" t="s">
        <v>0</v>
      </c>
    </row>
    <row r="43" spans="1:6" ht="18" customHeight="1">
      <c r="A43" s="645" t="s">
        <v>618</v>
      </c>
      <c r="B43" s="614" t="s">
        <v>0</v>
      </c>
      <c r="C43" s="389" t="s">
        <v>0</v>
      </c>
      <c r="D43" s="389" t="s">
        <v>0</v>
      </c>
      <c r="E43" s="389" t="s">
        <v>0</v>
      </c>
      <c r="F43" s="389" t="s">
        <v>0</v>
      </c>
    </row>
    <row r="44" spans="1:6" ht="18" customHeight="1">
      <c r="A44" s="645" t="s">
        <v>619</v>
      </c>
      <c r="B44" s="614" t="s">
        <v>0</v>
      </c>
      <c r="C44" s="389" t="s">
        <v>0</v>
      </c>
      <c r="D44" s="389" t="s">
        <v>0</v>
      </c>
      <c r="E44" s="389" t="s">
        <v>0</v>
      </c>
      <c r="F44" s="389" t="s">
        <v>0</v>
      </c>
    </row>
    <row r="45" spans="1:6" ht="18" customHeight="1">
      <c r="A45" s="645" t="s">
        <v>621</v>
      </c>
      <c r="B45" s="614" t="s">
        <v>0</v>
      </c>
      <c r="C45" s="389" t="s">
        <v>0</v>
      </c>
      <c r="D45" s="389" t="s">
        <v>0</v>
      </c>
      <c r="E45" s="389" t="s">
        <v>0</v>
      </c>
      <c r="F45" s="389" t="s">
        <v>0</v>
      </c>
    </row>
    <row r="46" spans="1:6" ht="18" customHeight="1">
      <c r="A46" s="645" t="s">
        <v>620</v>
      </c>
      <c r="B46" s="614" t="s">
        <v>0</v>
      </c>
      <c r="C46" s="389" t="s">
        <v>0</v>
      </c>
      <c r="D46" s="389" t="s">
        <v>0</v>
      </c>
      <c r="E46" s="389" t="s">
        <v>0</v>
      </c>
      <c r="F46" s="389" t="s">
        <v>0</v>
      </c>
    </row>
    <row r="47" spans="1:6" ht="18" customHeight="1">
      <c r="A47" s="645" t="s">
        <v>622</v>
      </c>
      <c r="B47" s="614" t="s">
        <v>0</v>
      </c>
      <c r="C47" s="389" t="s">
        <v>0</v>
      </c>
      <c r="D47" s="389" t="s">
        <v>0</v>
      </c>
      <c r="E47" s="389" t="s">
        <v>0</v>
      </c>
      <c r="F47" s="389" t="s">
        <v>0</v>
      </c>
    </row>
    <row r="48" spans="1:6" ht="18" customHeight="1">
      <c r="A48" s="646" t="s">
        <v>623</v>
      </c>
      <c r="B48" s="644" t="s">
        <v>0</v>
      </c>
      <c r="C48" s="643" t="s">
        <v>0</v>
      </c>
      <c r="D48" s="643" t="s">
        <v>0</v>
      </c>
      <c r="E48" s="643" t="s">
        <v>0</v>
      </c>
      <c r="F48" s="643" t="s">
        <v>0</v>
      </c>
    </row>
    <row r="49" spans="1:9" s="61" customFormat="1" ht="18" customHeight="1">
      <c r="A49" s="725" t="s">
        <v>667</v>
      </c>
      <c r="B49" s="725"/>
      <c r="C49" s="725"/>
      <c r="D49" s="725"/>
      <c r="E49" s="725"/>
      <c r="F49" s="725"/>
      <c r="G49" s="725"/>
      <c r="H49" s="725"/>
      <c r="I49" s="725"/>
    </row>
    <row r="50" spans="1:9" ht="18" customHeight="1">
      <c r="A50" s="270" t="s">
        <v>504</v>
      </c>
      <c r="B50" s="570"/>
      <c r="C50" s="571"/>
      <c r="D50" s="571"/>
      <c r="E50" s="571"/>
      <c r="F50" s="570"/>
      <c r="G50" s="571"/>
      <c r="H50" s="571"/>
      <c r="I50" s="571"/>
    </row>
  </sheetData>
  <mergeCells count="7">
    <mergeCell ref="A49:I49"/>
    <mergeCell ref="E1:F1"/>
    <mergeCell ref="A2:F2"/>
    <mergeCell ref="A4:A5"/>
    <mergeCell ref="B4:D4"/>
    <mergeCell ref="E4:E5"/>
    <mergeCell ref="F4:F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K27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7.21875" style="3" customWidth="1"/>
    <col min="2" max="2" width="9.88671875" style="3" customWidth="1"/>
    <col min="3" max="3" width="6.77734375" style="3" customWidth="1"/>
    <col min="4" max="4" width="8.21875" style="3" customWidth="1"/>
    <col min="5" max="5" width="8.109375" style="3" customWidth="1"/>
    <col min="6" max="11" width="6.77734375" style="3" customWidth="1"/>
    <col min="12" max="16384" width="8.88671875" style="3"/>
  </cols>
  <sheetData>
    <row r="1" spans="1:11" ht="16.5" customHeight="1">
      <c r="A1" s="92" t="s">
        <v>321</v>
      </c>
      <c r="J1" s="8"/>
    </row>
    <row r="2" spans="1:11" s="4" customFormat="1" ht="57.75" customHeight="1">
      <c r="A2" s="754" t="s">
        <v>599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</row>
    <row r="3" spans="1:11" s="6" customFormat="1" ht="16.5" customHeight="1">
      <c r="A3" s="271" t="s">
        <v>59</v>
      </c>
      <c r="B3" s="271"/>
      <c r="I3" s="733" t="s">
        <v>60</v>
      </c>
      <c r="J3" s="733"/>
      <c r="K3" s="733"/>
    </row>
    <row r="4" spans="1:11" s="9" customFormat="1" ht="25.5" customHeight="1">
      <c r="A4" s="755" t="s">
        <v>535</v>
      </c>
      <c r="B4" s="756"/>
      <c r="C4" s="742" t="s">
        <v>5</v>
      </c>
      <c r="D4" s="742" t="s">
        <v>51</v>
      </c>
      <c r="E4" s="742" t="s">
        <v>13</v>
      </c>
      <c r="F4" s="742" t="s">
        <v>7</v>
      </c>
      <c r="G4" s="742" t="s">
        <v>559</v>
      </c>
      <c r="H4" s="744" t="s">
        <v>8</v>
      </c>
      <c r="I4" s="759"/>
      <c r="J4" s="759"/>
      <c r="K4" s="759"/>
    </row>
    <row r="5" spans="1:11" s="9" customFormat="1" ht="43.5" customHeight="1">
      <c r="A5" s="757"/>
      <c r="B5" s="758"/>
      <c r="C5" s="743"/>
      <c r="D5" s="743"/>
      <c r="E5" s="743"/>
      <c r="F5" s="743"/>
      <c r="G5" s="743"/>
      <c r="H5" s="273" t="s">
        <v>58</v>
      </c>
      <c r="I5" s="273" t="s">
        <v>217</v>
      </c>
      <c r="J5" s="273" t="s">
        <v>232</v>
      </c>
      <c r="K5" s="274" t="s">
        <v>233</v>
      </c>
    </row>
    <row r="6" spans="1:11" s="61" customFormat="1" ht="20.100000000000001" customHeight="1">
      <c r="A6" s="664">
        <v>2019</v>
      </c>
      <c r="B6" s="760"/>
      <c r="C6" s="420">
        <v>390</v>
      </c>
      <c r="D6" s="422" t="s">
        <v>25</v>
      </c>
      <c r="E6" s="422" t="s">
        <v>25</v>
      </c>
      <c r="F6" s="422" t="s">
        <v>25</v>
      </c>
      <c r="G6" s="422" t="s">
        <v>25</v>
      </c>
      <c r="H6" s="422">
        <v>390</v>
      </c>
      <c r="I6" s="422" t="s">
        <v>25</v>
      </c>
      <c r="J6" s="422" t="s">
        <v>25</v>
      </c>
      <c r="K6" s="422" t="s">
        <v>25</v>
      </c>
    </row>
    <row r="7" spans="1:11" s="61" customFormat="1" ht="20.100000000000001" customHeight="1">
      <c r="A7" s="664">
        <v>2020</v>
      </c>
      <c r="B7" s="760"/>
      <c r="C7" s="420">
        <v>416</v>
      </c>
      <c r="D7" s="422" t="s">
        <v>663</v>
      </c>
      <c r="E7" s="422" t="s">
        <v>0</v>
      </c>
      <c r="F7" s="422" t="s">
        <v>0</v>
      </c>
      <c r="G7" s="422" t="s">
        <v>0</v>
      </c>
      <c r="H7" s="422">
        <v>416</v>
      </c>
      <c r="I7" s="422" t="s">
        <v>658</v>
      </c>
      <c r="J7" s="422" t="s">
        <v>664</v>
      </c>
      <c r="K7" s="422" t="s">
        <v>664</v>
      </c>
    </row>
    <row r="8" spans="1:11" s="57" customFormat="1" ht="20.100000000000001" customHeight="1">
      <c r="A8" s="664">
        <v>2021</v>
      </c>
      <c r="B8" s="760"/>
      <c r="C8" s="420">
        <v>408</v>
      </c>
      <c r="D8" s="422" t="s">
        <v>664</v>
      </c>
      <c r="E8" s="422" t="s">
        <v>658</v>
      </c>
      <c r="F8" s="422" t="s">
        <v>656</v>
      </c>
      <c r="G8" s="422" t="s">
        <v>656</v>
      </c>
      <c r="H8" s="422">
        <v>408</v>
      </c>
      <c r="I8" s="422" t="s">
        <v>0</v>
      </c>
      <c r="J8" s="422" t="s">
        <v>656</v>
      </c>
      <c r="K8" s="422" t="s">
        <v>664</v>
      </c>
    </row>
    <row r="9" spans="1:11" s="57" customFormat="1" ht="20.100000000000001" customHeight="1">
      <c r="A9" s="664">
        <v>2022</v>
      </c>
      <c r="B9" s="760"/>
      <c r="C9" s="420">
        <v>424</v>
      </c>
      <c r="D9" s="422" t="s">
        <v>25</v>
      </c>
      <c r="E9" s="422" t="s">
        <v>25</v>
      </c>
      <c r="F9" s="422" t="s">
        <v>25</v>
      </c>
      <c r="G9" s="422" t="s">
        <v>25</v>
      </c>
      <c r="H9" s="422">
        <v>424</v>
      </c>
      <c r="I9" s="422" t="s">
        <v>25</v>
      </c>
      <c r="J9" s="422" t="s">
        <v>25</v>
      </c>
      <c r="K9" s="422" t="s">
        <v>25</v>
      </c>
    </row>
    <row r="10" spans="1:11" s="57" customFormat="1" ht="20.100000000000001" customHeight="1">
      <c r="A10" s="679">
        <v>2023</v>
      </c>
      <c r="B10" s="753"/>
      <c r="C10" s="613">
        <v>403</v>
      </c>
      <c r="D10" s="581" t="s">
        <v>25</v>
      </c>
      <c r="E10" s="581" t="s">
        <v>25</v>
      </c>
      <c r="F10" s="581" t="s">
        <v>25</v>
      </c>
      <c r="G10" s="581" t="s">
        <v>25</v>
      </c>
      <c r="H10" s="581">
        <v>403</v>
      </c>
      <c r="I10" s="581" t="s">
        <v>25</v>
      </c>
      <c r="J10" s="581" t="s">
        <v>25</v>
      </c>
      <c r="K10" s="581" t="s">
        <v>25</v>
      </c>
    </row>
    <row r="11" spans="1:11" s="57" customFormat="1" ht="20.100000000000001" customHeight="1">
      <c r="A11" s="751">
        <v>2024</v>
      </c>
      <c r="B11" s="752"/>
      <c r="C11" s="617">
        <v>312</v>
      </c>
      <c r="D11" s="581" t="s">
        <v>25</v>
      </c>
      <c r="E11" s="581" t="s">
        <v>25</v>
      </c>
      <c r="F11" s="581" t="s">
        <v>25</v>
      </c>
      <c r="G11" s="581" t="s">
        <v>25</v>
      </c>
      <c r="H11" s="616">
        <v>312</v>
      </c>
      <c r="I11" s="581" t="s">
        <v>25</v>
      </c>
      <c r="J11" s="581" t="s">
        <v>25</v>
      </c>
      <c r="K11" s="581" t="s">
        <v>25</v>
      </c>
    </row>
    <row r="12" spans="1:11" s="57" customFormat="1" ht="20.100000000000001" customHeight="1">
      <c r="A12" s="747" t="s">
        <v>317</v>
      </c>
      <c r="B12" s="748"/>
      <c r="C12" s="613">
        <v>27</v>
      </c>
      <c r="D12" s="581" t="s">
        <v>25</v>
      </c>
      <c r="E12" s="581" t="s">
        <v>25</v>
      </c>
      <c r="F12" s="581" t="s">
        <v>25</v>
      </c>
      <c r="G12" s="581" t="s">
        <v>25</v>
      </c>
      <c r="H12" s="581">
        <v>27</v>
      </c>
      <c r="I12" s="581" t="s">
        <v>25</v>
      </c>
      <c r="J12" s="581" t="s">
        <v>25</v>
      </c>
      <c r="K12" s="581" t="s">
        <v>25</v>
      </c>
    </row>
    <row r="13" spans="1:11" s="61" customFormat="1" ht="20.100000000000001" customHeight="1">
      <c r="A13" s="679" t="s">
        <v>121</v>
      </c>
      <c r="B13" s="653" t="s">
        <v>624</v>
      </c>
      <c r="C13" s="613">
        <v>51</v>
      </c>
      <c r="D13" s="648" t="s">
        <v>25</v>
      </c>
      <c r="E13" s="648" t="s">
        <v>25</v>
      </c>
      <c r="F13" s="648" t="s">
        <v>25</v>
      </c>
      <c r="G13" s="648" t="s">
        <v>25</v>
      </c>
      <c r="H13" s="648">
        <v>51</v>
      </c>
      <c r="I13" s="648" t="s">
        <v>25</v>
      </c>
      <c r="J13" s="648" t="s">
        <v>25</v>
      </c>
      <c r="K13" s="648" t="s">
        <v>25</v>
      </c>
    </row>
    <row r="14" spans="1:11" s="61" customFormat="1" ht="20.100000000000001" customHeight="1">
      <c r="A14" s="679"/>
      <c r="B14" s="653" t="s">
        <v>122</v>
      </c>
      <c r="C14" s="613">
        <v>19</v>
      </c>
      <c r="D14" s="648" t="s">
        <v>25</v>
      </c>
      <c r="E14" s="648" t="s">
        <v>25</v>
      </c>
      <c r="F14" s="648" t="s">
        <v>25</v>
      </c>
      <c r="G14" s="648" t="s">
        <v>25</v>
      </c>
      <c r="H14" s="648">
        <v>19</v>
      </c>
      <c r="I14" s="648" t="s">
        <v>25</v>
      </c>
      <c r="J14" s="648" t="s">
        <v>25</v>
      </c>
      <c r="K14" s="648" t="s">
        <v>25</v>
      </c>
    </row>
    <row r="15" spans="1:11" s="61" customFormat="1" ht="20.100000000000001" customHeight="1">
      <c r="A15" s="679"/>
      <c r="B15" s="653" t="s">
        <v>625</v>
      </c>
      <c r="C15" s="613">
        <v>18</v>
      </c>
      <c r="D15" s="648" t="s">
        <v>25</v>
      </c>
      <c r="E15" s="648" t="s">
        <v>25</v>
      </c>
      <c r="F15" s="648" t="s">
        <v>25</v>
      </c>
      <c r="G15" s="648" t="s">
        <v>25</v>
      </c>
      <c r="H15" s="648">
        <v>18</v>
      </c>
      <c r="I15" s="648" t="s">
        <v>25</v>
      </c>
      <c r="J15" s="648" t="s">
        <v>25</v>
      </c>
      <c r="K15" s="648" t="s">
        <v>25</v>
      </c>
    </row>
    <row r="16" spans="1:11" s="61" customFormat="1" ht="24.75" customHeight="1">
      <c r="A16" s="679"/>
      <c r="B16" s="653" t="s">
        <v>532</v>
      </c>
      <c r="C16" s="613">
        <v>15</v>
      </c>
      <c r="D16" s="648" t="s">
        <v>25</v>
      </c>
      <c r="E16" s="648" t="s">
        <v>25</v>
      </c>
      <c r="F16" s="648" t="s">
        <v>25</v>
      </c>
      <c r="G16" s="648" t="s">
        <v>25</v>
      </c>
      <c r="H16" s="648">
        <v>15</v>
      </c>
      <c r="I16" s="648" t="s">
        <v>25</v>
      </c>
      <c r="J16" s="648" t="s">
        <v>25</v>
      </c>
      <c r="K16" s="648" t="s">
        <v>25</v>
      </c>
    </row>
    <row r="17" spans="1:11" s="61" customFormat="1" ht="20.100000000000001" customHeight="1">
      <c r="A17" s="679"/>
      <c r="B17" s="653" t="s">
        <v>636</v>
      </c>
      <c r="C17" s="613">
        <v>15</v>
      </c>
      <c r="D17" s="648" t="s">
        <v>25</v>
      </c>
      <c r="E17" s="648" t="s">
        <v>25</v>
      </c>
      <c r="F17" s="648" t="s">
        <v>25</v>
      </c>
      <c r="G17" s="648" t="s">
        <v>25</v>
      </c>
      <c r="H17" s="648">
        <v>15</v>
      </c>
      <c r="I17" s="648" t="s">
        <v>25</v>
      </c>
      <c r="J17" s="648" t="s">
        <v>25</v>
      </c>
      <c r="K17" s="648" t="s">
        <v>25</v>
      </c>
    </row>
    <row r="18" spans="1:11" s="61" customFormat="1" ht="20.100000000000001" customHeight="1">
      <c r="A18" s="749" t="s">
        <v>120</v>
      </c>
      <c r="B18" s="653" t="s">
        <v>626</v>
      </c>
      <c r="C18" s="613">
        <v>19</v>
      </c>
      <c r="D18" s="648" t="s">
        <v>25</v>
      </c>
      <c r="E18" s="648" t="s">
        <v>25</v>
      </c>
      <c r="F18" s="648" t="s">
        <v>25</v>
      </c>
      <c r="G18" s="648" t="s">
        <v>25</v>
      </c>
      <c r="H18" s="648">
        <v>19</v>
      </c>
      <c r="I18" s="648" t="s">
        <v>25</v>
      </c>
      <c r="J18" s="648" t="s">
        <v>25</v>
      </c>
      <c r="K18" s="648" t="s">
        <v>25</v>
      </c>
    </row>
    <row r="19" spans="1:11" s="61" customFormat="1" ht="20.100000000000001" customHeight="1">
      <c r="A19" s="749"/>
      <c r="B19" s="653" t="s">
        <v>627</v>
      </c>
      <c r="C19" s="613">
        <v>19</v>
      </c>
      <c r="D19" s="648" t="s">
        <v>25</v>
      </c>
      <c r="E19" s="648" t="s">
        <v>25</v>
      </c>
      <c r="F19" s="648" t="s">
        <v>25</v>
      </c>
      <c r="G19" s="648" t="s">
        <v>25</v>
      </c>
      <c r="H19" s="648">
        <v>19</v>
      </c>
      <c r="I19" s="648" t="s">
        <v>25</v>
      </c>
      <c r="J19" s="648" t="s">
        <v>25</v>
      </c>
      <c r="K19" s="648" t="s">
        <v>25</v>
      </c>
    </row>
    <row r="20" spans="1:11" s="61" customFormat="1" ht="20.100000000000001" customHeight="1">
      <c r="A20" s="749"/>
      <c r="B20" s="653" t="s">
        <v>628</v>
      </c>
      <c r="C20" s="613">
        <v>14</v>
      </c>
      <c r="D20" s="648" t="s">
        <v>25</v>
      </c>
      <c r="E20" s="648" t="s">
        <v>25</v>
      </c>
      <c r="F20" s="648" t="s">
        <v>25</v>
      </c>
      <c r="G20" s="648" t="s">
        <v>25</v>
      </c>
      <c r="H20" s="648">
        <v>14</v>
      </c>
      <c r="I20" s="648" t="s">
        <v>25</v>
      </c>
      <c r="J20" s="648" t="s">
        <v>25</v>
      </c>
      <c r="K20" s="648" t="s">
        <v>25</v>
      </c>
    </row>
    <row r="21" spans="1:11" s="61" customFormat="1" ht="20.100000000000001" customHeight="1">
      <c r="A21" s="749"/>
      <c r="B21" s="653" t="s">
        <v>629</v>
      </c>
      <c r="C21" s="613">
        <v>16</v>
      </c>
      <c r="D21" s="648" t="s">
        <v>25</v>
      </c>
      <c r="E21" s="648" t="s">
        <v>25</v>
      </c>
      <c r="F21" s="648" t="s">
        <v>25</v>
      </c>
      <c r="G21" s="648" t="s">
        <v>25</v>
      </c>
      <c r="H21" s="648">
        <v>16</v>
      </c>
      <c r="I21" s="648" t="s">
        <v>25</v>
      </c>
      <c r="J21" s="648" t="s">
        <v>25</v>
      </c>
      <c r="K21" s="648" t="s">
        <v>25</v>
      </c>
    </row>
    <row r="22" spans="1:11" s="61" customFormat="1" ht="20.100000000000001" customHeight="1">
      <c r="A22" s="749"/>
      <c r="B22" s="653" t="s">
        <v>308</v>
      </c>
      <c r="C22" s="613">
        <v>26</v>
      </c>
      <c r="D22" s="648" t="s">
        <v>25</v>
      </c>
      <c r="E22" s="648" t="s">
        <v>25</v>
      </c>
      <c r="F22" s="648" t="s">
        <v>25</v>
      </c>
      <c r="G22" s="648" t="s">
        <v>25</v>
      </c>
      <c r="H22" s="648">
        <v>26</v>
      </c>
      <c r="I22" s="648" t="s">
        <v>25</v>
      </c>
      <c r="J22" s="648" t="s">
        <v>25</v>
      </c>
      <c r="K22" s="648" t="s">
        <v>25</v>
      </c>
    </row>
    <row r="23" spans="1:11" s="61" customFormat="1" ht="20.100000000000001" customHeight="1">
      <c r="A23" s="749" t="s">
        <v>633</v>
      </c>
      <c r="B23" s="653" t="s">
        <v>309</v>
      </c>
      <c r="C23" s="613">
        <v>27</v>
      </c>
      <c r="D23" s="648" t="s">
        <v>25</v>
      </c>
      <c r="E23" s="648" t="s">
        <v>25</v>
      </c>
      <c r="F23" s="648" t="s">
        <v>25</v>
      </c>
      <c r="G23" s="648" t="s">
        <v>25</v>
      </c>
      <c r="H23" s="648">
        <v>27</v>
      </c>
      <c r="I23" s="648" t="s">
        <v>25</v>
      </c>
      <c r="J23" s="648" t="s">
        <v>25</v>
      </c>
      <c r="K23" s="648" t="s">
        <v>25</v>
      </c>
    </row>
    <row r="24" spans="1:11" s="61" customFormat="1" ht="20.100000000000001" customHeight="1">
      <c r="A24" s="749"/>
      <c r="B24" s="653" t="s">
        <v>310</v>
      </c>
      <c r="C24" s="613">
        <v>13</v>
      </c>
      <c r="D24" s="648" t="s">
        <v>25</v>
      </c>
      <c r="E24" s="648" t="s">
        <v>25</v>
      </c>
      <c r="F24" s="648" t="s">
        <v>25</v>
      </c>
      <c r="G24" s="648" t="s">
        <v>25</v>
      </c>
      <c r="H24" s="648">
        <v>13</v>
      </c>
      <c r="I24" s="648" t="s">
        <v>25</v>
      </c>
      <c r="J24" s="648" t="s">
        <v>25</v>
      </c>
      <c r="K24" s="648" t="s">
        <v>25</v>
      </c>
    </row>
    <row r="25" spans="1:11" s="61" customFormat="1" ht="20.100000000000001" customHeight="1">
      <c r="A25" s="749"/>
      <c r="B25" s="653" t="s">
        <v>311</v>
      </c>
      <c r="C25" s="613">
        <v>22</v>
      </c>
      <c r="D25" s="648" t="s">
        <v>25</v>
      </c>
      <c r="E25" s="648" t="s">
        <v>25</v>
      </c>
      <c r="F25" s="648" t="s">
        <v>25</v>
      </c>
      <c r="G25" s="648" t="s">
        <v>25</v>
      </c>
      <c r="H25" s="648">
        <v>22</v>
      </c>
      <c r="I25" s="648" t="s">
        <v>25</v>
      </c>
      <c r="J25" s="648" t="s">
        <v>25</v>
      </c>
      <c r="K25" s="648" t="s">
        <v>25</v>
      </c>
    </row>
    <row r="26" spans="1:11" s="61" customFormat="1" ht="20.100000000000001" customHeight="1">
      <c r="A26" s="750"/>
      <c r="B26" s="654" t="s">
        <v>312</v>
      </c>
      <c r="C26" s="655">
        <v>11</v>
      </c>
      <c r="D26" s="648" t="s">
        <v>25</v>
      </c>
      <c r="E26" s="648" t="s">
        <v>25</v>
      </c>
      <c r="F26" s="648" t="s">
        <v>25</v>
      </c>
      <c r="G26" s="648" t="s">
        <v>25</v>
      </c>
      <c r="H26" s="656">
        <v>11</v>
      </c>
      <c r="I26" s="648" t="s">
        <v>25</v>
      </c>
      <c r="J26" s="648" t="s">
        <v>25</v>
      </c>
      <c r="K26" s="648" t="s">
        <v>25</v>
      </c>
    </row>
    <row r="27" spans="1:11" s="61" customFormat="1" ht="17.25" customHeight="1">
      <c r="A27" s="746" t="s">
        <v>504</v>
      </c>
      <c r="B27" s="746"/>
      <c r="C27" s="265"/>
      <c r="D27" s="265"/>
      <c r="E27" s="265"/>
      <c r="F27" s="265"/>
      <c r="G27" s="265"/>
      <c r="H27" s="265"/>
      <c r="I27" s="265"/>
      <c r="J27" s="265"/>
      <c r="K27" s="265"/>
    </row>
  </sheetData>
  <mergeCells count="20">
    <mergeCell ref="A11:B11"/>
    <mergeCell ref="A10:B10"/>
    <mergeCell ref="A2:K2"/>
    <mergeCell ref="I3:K3"/>
    <mergeCell ref="A4:B5"/>
    <mergeCell ref="C4:C5"/>
    <mergeCell ref="D4:D5"/>
    <mergeCell ref="E4:E5"/>
    <mergeCell ref="F4:F5"/>
    <mergeCell ref="G4:G5"/>
    <mergeCell ref="H4:K4"/>
    <mergeCell ref="A8:B8"/>
    <mergeCell ref="A6:B6"/>
    <mergeCell ref="A7:B7"/>
    <mergeCell ref="A9:B9"/>
    <mergeCell ref="A27:B27"/>
    <mergeCell ref="A12:B12"/>
    <mergeCell ref="A13:A17"/>
    <mergeCell ref="A18:A22"/>
    <mergeCell ref="A23:A2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K27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8.33203125" style="3" customWidth="1"/>
    <col min="2" max="2" width="11.5546875" style="3" customWidth="1"/>
    <col min="3" max="8" width="8.33203125" style="3" customWidth="1"/>
    <col min="9" max="9" width="9.5546875" style="3" customWidth="1"/>
    <col min="10" max="16384" width="8.88671875" style="3"/>
  </cols>
  <sheetData>
    <row r="1" spans="1:11" s="17" customFormat="1" ht="13.5" customHeight="1">
      <c r="A1" s="16"/>
      <c r="B1" s="16"/>
      <c r="I1" s="91" t="s">
        <v>321</v>
      </c>
    </row>
    <row r="2" spans="1:11" s="4" customFormat="1" ht="27.75" customHeight="1">
      <c r="A2" s="665" t="s">
        <v>586</v>
      </c>
      <c r="B2" s="665"/>
      <c r="C2" s="665"/>
      <c r="D2" s="665"/>
      <c r="E2" s="665"/>
      <c r="F2" s="665"/>
      <c r="G2" s="665"/>
      <c r="H2" s="665"/>
      <c r="I2" s="665"/>
    </row>
    <row r="3" spans="1:11" s="6" customFormat="1" ht="16.5" customHeight="1">
      <c r="A3" s="271" t="s">
        <v>59</v>
      </c>
      <c r="B3" s="271"/>
      <c r="H3" s="733" t="s">
        <v>61</v>
      </c>
      <c r="I3" s="733"/>
    </row>
    <row r="4" spans="1:11" s="9" customFormat="1" ht="18" customHeight="1">
      <c r="A4" s="755" t="s">
        <v>534</v>
      </c>
      <c r="B4" s="756"/>
      <c r="C4" s="744" t="s">
        <v>533</v>
      </c>
      <c r="D4" s="759"/>
      <c r="E4" s="759"/>
      <c r="F4" s="759"/>
      <c r="G4" s="759"/>
      <c r="H4" s="759"/>
      <c r="I4" s="759"/>
    </row>
    <row r="5" spans="1:11" s="9" customFormat="1" ht="40.5" customHeight="1">
      <c r="A5" s="757"/>
      <c r="B5" s="758"/>
      <c r="C5" s="283" t="s">
        <v>226</v>
      </c>
      <c r="D5" s="283" t="s">
        <v>227</v>
      </c>
      <c r="E5" s="283" t="s">
        <v>228</v>
      </c>
      <c r="F5" s="283" t="s">
        <v>229</v>
      </c>
      <c r="G5" s="283" t="s">
        <v>230</v>
      </c>
      <c r="H5" s="283" t="s">
        <v>231</v>
      </c>
      <c r="I5" s="284" t="s">
        <v>103</v>
      </c>
    </row>
    <row r="6" spans="1:11" s="61" customFormat="1" ht="18.95" customHeight="1">
      <c r="A6" s="664">
        <v>2019</v>
      </c>
      <c r="B6" s="760"/>
      <c r="C6" s="420">
        <v>6</v>
      </c>
      <c r="D6" s="422">
        <v>21</v>
      </c>
      <c r="E6" s="422">
        <v>93</v>
      </c>
      <c r="F6" s="422">
        <v>80</v>
      </c>
      <c r="G6" s="422">
        <v>92</v>
      </c>
      <c r="H6" s="422">
        <v>68</v>
      </c>
      <c r="I6" s="422" t="s">
        <v>25</v>
      </c>
    </row>
    <row r="7" spans="1:11" s="61" customFormat="1" ht="18.95" customHeight="1">
      <c r="A7" s="664">
        <v>2020</v>
      </c>
      <c r="B7" s="760"/>
      <c r="C7" s="420">
        <v>6</v>
      </c>
      <c r="D7" s="422">
        <v>22</v>
      </c>
      <c r="E7" s="422">
        <v>97</v>
      </c>
      <c r="F7" s="422">
        <v>82</v>
      </c>
      <c r="G7" s="422">
        <v>108</v>
      </c>
      <c r="H7" s="422">
        <v>71</v>
      </c>
      <c r="I7" s="422" t="s">
        <v>660</v>
      </c>
    </row>
    <row r="8" spans="1:11" s="57" customFormat="1" ht="18.95" customHeight="1">
      <c r="A8" s="664">
        <v>2021</v>
      </c>
      <c r="B8" s="760"/>
      <c r="C8" s="420">
        <v>6</v>
      </c>
      <c r="D8" s="422">
        <v>25</v>
      </c>
      <c r="E8" s="422">
        <v>127</v>
      </c>
      <c r="F8" s="422">
        <v>92</v>
      </c>
      <c r="G8" s="422">
        <v>86</v>
      </c>
      <c r="H8" s="422">
        <v>45</v>
      </c>
      <c r="I8" s="422" t="s">
        <v>0</v>
      </c>
    </row>
    <row r="9" spans="1:11" s="57" customFormat="1" ht="18.95" customHeight="1">
      <c r="A9" s="664">
        <v>2022</v>
      </c>
      <c r="B9" s="760"/>
      <c r="C9" s="420">
        <v>6</v>
      </c>
      <c r="D9" s="422">
        <v>26</v>
      </c>
      <c r="E9" s="422">
        <v>131</v>
      </c>
      <c r="F9" s="422">
        <v>94</v>
      </c>
      <c r="G9" s="422">
        <v>81</v>
      </c>
      <c r="H9" s="422">
        <v>55</v>
      </c>
      <c r="I9" s="422" t="s">
        <v>25</v>
      </c>
    </row>
    <row r="10" spans="1:11" s="57" customFormat="1" ht="18.95" customHeight="1">
      <c r="A10" s="664">
        <v>2023</v>
      </c>
      <c r="B10" s="760"/>
      <c r="C10" s="431">
        <v>6</v>
      </c>
      <c r="D10" s="432">
        <v>22</v>
      </c>
      <c r="E10" s="432">
        <v>113</v>
      </c>
      <c r="F10" s="432">
        <v>93</v>
      </c>
      <c r="G10" s="432">
        <v>69</v>
      </c>
      <c r="H10" s="432">
        <v>72</v>
      </c>
      <c r="I10" s="432" t="s">
        <v>660</v>
      </c>
    </row>
    <row r="11" spans="1:11" s="57" customFormat="1" ht="18.95" customHeight="1">
      <c r="A11" s="766">
        <v>2024</v>
      </c>
      <c r="B11" s="767"/>
      <c r="C11" s="600">
        <v>4</v>
      </c>
      <c r="D11" s="597">
        <v>15</v>
      </c>
      <c r="E11" s="597">
        <v>70</v>
      </c>
      <c r="F11" s="597">
        <v>91</v>
      </c>
      <c r="G11" s="597">
        <v>65</v>
      </c>
      <c r="H11" s="597">
        <v>38</v>
      </c>
      <c r="I11" s="432" t="s">
        <v>0</v>
      </c>
    </row>
    <row r="12" spans="1:11" s="57" customFormat="1" ht="20.100000000000001" customHeight="1">
      <c r="A12" s="761" t="s">
        <v>317</v>
      </c>
      <c r="B12" s="762"/>
      <c r="C12" s="618">
        <v>1</v>
      </c>
      <c r="D12" s="599">
        <v>2</v>
      </c>
      <c r="E12" s="599">
        <v>7</v>
      </c>
      <c r="F12" s="599">
        <v>12</v>
      </c>
      <c r="G12" s="599">
        <v>4</v>
      </c>
      <c r="H12" s="599">
        <v>1</v>
      </c>
      <c r="I12" s="432" t="s">
        <v>0</v>
      </c>
      <c r="J12" s="367"/>
      <c r="K12" s="367"/>
    </row>
    <row r="13" spans="1:11" s="61" customFormat="1" ht="20.100000000000001" customHeight="1">
      <c r="A13" s="765" t="s">
        <v>121</v>
      </c>
      <c r="B13" s="653" t="s">
        <v>624</v>
      </c>
      <c r="C13" s="618">
        <v>1</v>
      </c>
      <c r="D13" s="599">
        <v>1</v>
      </c>
      <c r="E13" s="599">
        <v>12</v>
      </c>
      <c r="F13" s="599">
        <v>20</v>
      </c>
      <c r="G13" s="599">
        <v>13</v>
      </c>
      <c r="H13" s="599">
        <v>4</v>
      </c>
      <c r="I13" s="432" t="s">
        <v>0</v>
      </c>
      <c r="J13" s="367"/>
      <c r="K13" s="367"/>
    </row>
    <row r="14" spans="1:11" s="61" customFormat="1" ht="20.100000000000001" customHeight="1">
      <c r="A14" s="765"/>
      <c r="B14" s="653" t="s">
        <v>122</v>
      </c>
      <c r="C14" s="432" t="s">
        <v>0</v>
      </c>
      <c r="D14" s="599">
        <v>1</v>
      </c>
      <c r="E14" s="599">
        <v>4</v>
      </c>
      <c r="F14" s="599">
        <v>5</v>
      </c>
      <c r="G14" s="599">
        <v>4</v>
      </c>
      <c r="H14" s="599">
        <v>5</v>
      </c>
      <c r="I14" s="432" t="s">
        <v>0</v>
      </c>
      <c r="J14" s="367"/>
      <c r="K14" s="367"/>
    </row>
    <row r="15" spans="1:11" s="61" customFormat="1" ht="20.100000000000001" customHeight="1">
      <c r="A15" s="765"/>
      <c r="B15" s="653" t="s">
        <v>625</v>
      </c>
      <c r="C15" s="432" t="s">
        <v>0</v>
      </c>
      <c r="D15" s="648">
        <v>1</v>
      </c>
      <c r="E15" s="599">
        <v>4</v>
      </c>
      <c r="F15" s="599">
        <v>3</v>
      </c>
      <c r="G15" s="599">
        <v>8</v>
      </c>
      <c r="H15" s="599">
        <v>2</v>
      </c>
      <c r="I15" s="432" t="s">
        <v>0</v>
      </c>
      <c r="J15" s="367"/>
      <c r="K15" s="367"/>
    </row>
    <row r="16" spans="1:11" s="61" customFormat="1" ht="20.100000000000001" customHeight="1">
      <c r="A16" s="765"/>
      <c r="B16" s="653" t="s">
        <v>532</v>
      </c>
      <c r="C16" s="432" t="s">
        <v>0</v>
      </c>
      <c r="D16" s="599">
        <v>1</v>
      </c>
      <c r="E16" s="599">
        <v>3</v>
      </c>
      <c r="F16" s="599">
        <v>3</v>
      </c>
      <c r="G16" s="599">
        <v>6</v>
      </c>
      <c r="H16" s="599">
        <v>2</v>
      </c>
      <c r="I16" s="432" t="s">
        <v>0</v>
      </c>
      <c r="J16" s="367"/>
      <c r="K16" s="367"/>
    </row>
    <row r="17" spans="1:11" s="61" customFormat="1" ht="20.100000000000001" customHeight="1">
      <c r="A17" s="765"/>
      <c r="B17" s="653" t="s">
        <v>636</v>
      </c>
      <c r="C17" s="432" t="s">
        <v>0</v>
      </c>
      <c r="D17" s="599">
        <v>1</v>
      </c>
      <c r="E17" s="599">
        <v>4</v>
      </c>
      <c r="F17" s="599">
        <v>3</v>
      </c>
      <c r="G17" s="599">
        <v>5</v>
      </c>
      <c r="H17" s="599">
        <v>2</v>
      </c>
      <c r="I17" s="432" t="s">
        <v>0</v>
      </c>
      <c r="J17" s="367"/>
      <c r="K17" s="367"/>
    </row>
    <row r="18" spans="1:11" s="61" customFormat="1" ht="20.100000000000001" customHeight="1">
      <c r="A18" s="763" t="s">
        <v>120</v>
      </c>
      <c r="B18" s="653" t="s">
        <v>626</v>
      </c>
      <c r="C18" s="618">
        <v>1</v>
      </c>
      <c r="D18" s="599">
        <v>1</v>
      </c>
      <c r="E18" s="599">
        <v>5</v>
      </c>
      <c r="F18" s="599">
        <v>6</v>
      </c>
      <c r="G18" s="599">
        <v>3</v>
      </c>
      <c r="H18" s="599">
        <v>3</v>
      </c>
      <c r="I18" s="432" t="s">
        <v>0</v>
      </c>
      <c r="J18" s="367"/>
      <c r="K18" s="367"/>
    </row>
    <row r="19" spans="1:11" s="61" customFormat="1" ht="20.100000000000001" customHeight="1">
      <c r="A19" s="763"/>
      <c r="B19" s="653" t="s">
        <v>627</v>
      </c>
      <c r="C19" s="432" t="s">
        <v>0</v>
      </c>
      <c r="D19" s="599">
        <v>1</v>
      </c>
      <c r="E19" s="599">
        <v>4</v>
      </c>
      <c r="F19" s="599">
        <v>4</v>
      </c>
      <c r="G19" s="599">
        <v>4</v>
      </c>
      <c r="H19" s="599">
        <v>2</v>
      </c>
      <c r="I19" s="432" t="s">
        <v>0</v>
      </c>
      <c r="J19" s="367"/>
      <c r="K19" s="367"/>
    </row>
    <row r="20" spans="1:11" s="61" customFormat="1" ht="20.100000000000001" customHeight="1">
      <c r="A20" s="763"/>
      <c r="B20" s="653" t="s">
        <v>628</v>
      </c>
      <c r="C20" s="432" t="s">
        <v>0</v>
      </c>
      <c r="D20" s="599">
        <v>1</v>
      </c>
      <c r="E20" s="599">
        <v>3</v>
      </c>
      <c r="F20" s="599">
        <v>6</v>
      </c>
      <c r="G20" s="648">
        <v>2</v>
      </c>
      <c r="H20" s="432" t="s">
        <v>0</v>
      </c>
      <c r="I20" s="432" t="s">
        <v>0</v>
      </c>
      <c r="J20" s="367"/>
      <c r="K20" s="367"/>
    </row>
    <row r="21" spans="1:11" s="61" customFormat="1" ht="20.100000000000001" customHeight="1">
      <c r="A21" s="763"/>
      <c r="B21" s="653" t="s">
        <v>629</v>
      </c>
      <c r="C21" s="432" t="s">
        <v>0</v>
      </c>
      <c r="D21" s="599">
        <v>1</v>
      </c>
      <c r="E21" s="599">
        <v>4</v>
      </c>
      <c r="F21" s="599">
        <v>5</v>
      </c>
      <c r="G21" s="599">
        <v>4</v>
      </c>
      <c r="H21" s="599">
        <v>2</v>
      </c>
      <c r="I21" s="432" t="s">
        <v>0</v>
      </c>
      <c r="J21" s="367"/>
      <c r="K21" s="367"/>
    </row>
    <row r="22" spans="1:11" s="61" customFormat="1" ht="20.100000000000001" customHeight="1">
      <c r="A22" s="763"/>
      <c r="B22" s="653" t="s">
        <v>308</v>
      </c>
      <c r="C22" s="432" t="s">
        <v>0</v>
      </c>
      <c r="D22" s="432" t="s">
        <v>0</v>
      </c>
      <c r="E22" s="432" t="s">
        <v>0</v>
      </c>
      <c r="F22" s="599">
        <v>2</v>
      </c>
      <c r="G22" s="599">
        <v>1</v>
      </c>
      <c r="H22" s="432" t="s">
        <v>0</v>
      </c>
      <c r="I22" s="432" t="s">
        <v>0</v>
      </c>
      <c r="J22" s="367"/>
      <c r="K22" s="367"/>
    </row>
    <row r="23" spans="1:11" s="61" customFormat="1" ht="20.100000000000001" customHeight="1">
      <c r="A23" s="763" t="s">
        <v>633</v>
      </c>
      <c r="B23" s="653" t="s">
        <v>309</v>
      </c>
      <c r="C23" s="618">
        <v>1</v>
      </c>
      <c r="D23" s="599">
        <v>1</v>
      </c>
      <c r="E23" s="599">
        <v>5</v>
      </c>
      <c r="F23" s="599">
        <v>6</v>
      </c>
      <c r="G23" s="599">
        <v>6</v>
      </c>
      <c r="H23" s="599">
        <v>8</v>
      </c>
      <c r="I23" s="432" t="s">
        <v>0</v>
      </c>
      <c r="J23" s="367"/>
      <c r="K23" s="367"/>
    </row>
    <row r="24" spans="1:11" s="61" customFormat="1" ht="20.100000000000001" customHeight="1">
      <c r="A24" s="763"/>
      <c r="B24" s="653" t="s">
        <v>310</v>
      </c>
      <c r="C24" s="432" t="s">
        <v>0</v>
      </c>
      <c r="D24" s="599">
        <v>1</v>
      </c>
      <c r="E24" s="599">
        <v>5</v>
      </c>
      <c r="F24" s="599">
        <v>4</v>
      </c>
      <c r="G24" s="599">
        <v>1</v>
      </c>
      <c r="H24" s="599">
        <v>2</v>
      </c>
      <c r="I24" s="432" t="s">
        <v>0</v>
      </c>
      <c r="J24" s="367"/>
      <c r="K24" s="367"/>
    </row>
    <row r="25" spans="1:11" s="61" customFormat="1" ht="20.100000000000001" customHeight="1">
      <c r="A25" s="763"/>
      <c r="B25" s="653" t="s">
        <v>311</v>
      </c>
      <c r="C25" s="432" t="s">
        <v>0</v>
      </c>
      <c r="D25" s="599">
        <v>1</v>
      </c>
      <c r="E25" s="599">
        <v>8</v>
      </c>
      <c r="F25" s="599">
        <v>9</v>
      </c>
      <c r="G25" s="599">
        <v>2</v>
      </c>
      <c r="H25" s="599">
        <v>2</v>
      </c>
      <c r="I25" s="432" t="s">
        <v>0</v>
      </c>
      <c r="J25" s="367"/>
      <c r="K25" s="367"/>
    </row>
    <row r="26" spans="1:11" s="61" customFormat="1" ht="20.100000000000001" customHeight="1">
      <c r="A26" s="764"/>
      <c r="B26" s="654" t="s">
        <v>312</v>
      </c>
      <c r="C26" s="432" t="s">
        <v>0</v>
      </c>
      <c r="D26" s="657">
        <v>1</v>
      </c>
      <c r="E26" s="657">
        <v>2</v>
      </c>
      <c r="F26" s="657">
        <v>3</v>
      </c>
      <c r="G26" s="657">
        <v>2</v>
      </c>
      <c r="H26" s="657">
        <v>3</v>
      </c>
      <c r="I26" s="432" t="s">
        <v>0</v>
      </c>
      <c r="J26" s="367"/>
      <c r="K26" s="367"/>
    </row>
    <row r="27" spans="1:11" s="61" customFormat="1" ht="17.25" customHeight="1">
      <c r="A27" s="746" t="s">
        <v>504</v>
      </c>
      <c r="B27" s="746"/>
      <c r="C27" s="369"/>
      <c r="D27" s="369"/>
      <c r="E27" s="369"/>
      <c r="F27" s="369"/>
      <c r="G27" s="369"/>
      <c r="H27" s="369"/>
      <c r="I27" s="369"/>
      <c r="J27" s="478"/>
      <c r="K27" s="478"/>
    </row>
  </sheetData>
  <mergeCells count="15">
    <mergeCell ref="A6:B6"/>
    <mergeCell ref="A7:B7"/>
    <mergeCell ref="A2:I2"/>
    <mergeCell ref="H3:I3"/>
    <mergeCell ref="A4:B5"/>
    <mergeCell ref="C4:I4"/>
    <mergeCell ref="A27:B27"/>
    <mergeCell ref="A8:B8"/>
    <mergeCell ref="A12:B12"/>
    <mergeCell ref="A18:A22"/>
    <mergeCell ref="A23:A26"/>
    <mergeCell ref="A13:A17"/>
    <mergeCell ref="A10:B10"/>
    <mergeCell ref="A9:B9"/>
    <mergeCell ref="A11:B1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K27"/>
  <sheetViews>
    <sheetView view="pageBreakPreview" zoomScaleNormal="100" zoomScaleSheetLayoutView="100" workbookViewId="0">
      <selection activeCell="A2" sqref="A2:G2"/>
    </sheetView>
  </sheetViews>
  <sheetFormatPr defaultRowHeight="13.5"/>
  <cols>
    <col min="1" max="1" width="8.44140625" style="3" customWidth="1"/>
    <col min="2" max="2" width="10.5546875" style="3" customWidth="1"/>
    <col min="3" max="4" width="12.33203125" style="3" customWidth="1"/>
    <col min="5" max="5" width="11.44140625" style="3" customWidth="1"/>
    <col min="6" max="6" width="11.5546875" style="3" customWidth="1"/>
    <col min="7" max="7" width="12.5546875" style="3" customWidth="1"/>
    <col min="8" max="16384" width="8.88671875" style="3"/>
  </cols>
  <sheetData>
    <row r="1" spans="1:11" ht="16.5" customHeight="1">
      <c r="A1" s="92" t="s">
        <v>321</v>
      </c>
      <c r="G1" s="8"/>
    </row>
    <row r="2" spans="1:11" s="4" customFormat="1" ht="26.25" customHeight="1">
      <c r="A2" s="665" t="s">
        <v>586</v>
      </c>
      <c r="B2" s="665"/>
      <c r="C2" s="665"/>
      <c r="D2" s="665"/>
      <c r="E2" s="665"/>
      <c r="F2" s="665"/>
      <c r="G2" s="665"/>
    </row>
    <row r="3" spans="1:11" s="6" customFormat="1" ht="16.5" customHeight="1">
      <c r="A3" s="271" t="s">
        <v>59</v>
      </c>
      <c r="B3" s="271"/>
      <c r="G3" s="472" t="s">
        <v>60</v>
      </c>
    </row>
    <row r="4" spans="1:11" s="9" customFormat="1" ht="29.25" customHeight="1">
      <c r="A4" s="755" t="s">
        <v>535</v>
      </c>
      <c r="B4" s="756"/>
      <c r="C4" s="736" t="s">
        <v>8</v>
      </c>
      <c r="D4" s="737"/>
      <c r="E4" s="737"/>
      <c r="F4" s="742" t="s">
        <v>16</v>
      </c>
      <c r="G4" s="744" t="s">
        <v>63</v>
      </c>
    </row>
    <row r="5" spans="1:11" s="9" customFormat="1" ht="31.5" customHeight="1">
      <c r="A5" s="757"/>
      <c r="B5" s="758"/>
      <c r="C5" s="273" t="s">
        <v>10</v>
      </c>
      <c r="D5" s="122" t="s">
        <v>11</v>
      </c>
      <c r="E5" s="273" t="s">
        <v>12</v>
      </c>
      <c r="F5" s="743"/>
      <c r="G5" s="745"/>
    </row>
    <row r="6" spans="1:11" s="61" customFormat="1" ht="24.95" customHeight="1">
      <c r="A6" s="664">
        <v>2019</v>
      </c>
      <c r="B6" s="760"/>
      <c r="C6" s="433">
        <v>4</v>
      </c>
      <c r="D6" s="434">
        <v>2</v>
      </c>
      <c r="E6" s="434">
        <v>24</v>
      </c>
      <c r="F6" s="422" t="s">
        <v>25</v>
      </c>
      <c r="G6" s="422" t="s">
        <v>25</v>
      </c>
    </row>
    <row r="7" spans="1:11" s="61" customFormat="1" ht="24.95" customHeight="1">
      <c r="A7" s="664">
        <v>2020</v>
      </c>
      <c r="B7" s="760"/>
      <c r="C7" s="433">
        <v>4</v>
      </c>
      <c r="D7" s="434">
        <v>2</v>
      </c>
      <c r="E7" s="434">
        <v>24</v>
      </c>
      <c r="F7" s="435" t="s">
        <v>0</v>
      </c>
      <c r="G7" s="435" t="s">
        <v>0</v>
      </c>
    </row>
    <row r="8" spans="1:11" s="102" customFormat="1" ht="24.95" customHeight="1">
      <c r="A8" s="664">
        <v>2021</v>
      </c>
      <c r="B8" s="760"/>
      <c r="C8" s="433">
        <v>2</v>
      </c>
      <c r="D8" s="434" t="s">
        <v>0</v>
      </c>
      <c r="E8" s="434">
        <v>25</v>
      </c>
      <c r="F8" s="435" t="s">
        <v>656</v>
      </c>
      <c r="G8" s="435" t="s">
        <v>665</v>
      </c>
    </row>
    <row r="9" spans="1:11" s="102" customFormat="1" ht="24.95" customHeight="1">
      <c r="A9" s="664">
        <v>2022</v>
      </c>
      <c r="B9" s="760"/>
      <c r="C9" s="433">
        <v>4</v>
      </c>
      <c r="D9" s="434" t="s">
        <v>25</v>
      </c>
      <c r="E9" s="434">
        <v>27</v>
      </c>
      <c r="F9" s="435" t="s">
        <v>25</v>
      </c>
      <c r="G9" s="435" t="s">
        <v>25</v>
      </c>
    </row>
    <row r="10" spans="1:11" s="102" customFormat="1" ht="24.95" customHeight="1">
      <c r="A10" s="664">
        <v>2023</v>
      </c>
      <c r="B10" s="760"/>
      <c r="C10" s="433">
        <v>4</v>
      </c>
      <c r="D10" s="434" t="s">
        <v>25</v>
      </c>
      <c r="E10" s="434">
        <v>24</v>
      </c>
      <c r="F10" s="435" t="s">
        <v>656</v>
      </c>
      <c r="G10" s="435" t="s">
        <v>656</v>
      </c>
    </row>
    <row r="11" spans="1:11" s="102" customFormat="1" ht="24.95" customHeight="1">
      <c r="A11" s="765">
        <v>2024</v>
      </c>
      <c r="B11" s="752"/>
      <c r="C11" s="621">
        <v>3</v>
      </c>
      <c r="D11" s="620">
        <v>1</v>
      </c>
      <c r="E11" s="619">
        <v>25</v>
      </c>
      <c r="F11" s="435" t="s">
        <v>0</v>
      </c>
      <c r="G11" s="435" t="s">
        <v>0</v>
      </c>
    </row>
    <row r="12" spans="1:11" s="102" customFormat="1" ht="24.95" customHeight="1">
      <c r="A12" s="765" t="s">
        <v>317</v>
      </c>
      <c r="B12" s="752"/>
      <c r="C12" s="435" t="s">
        <v>0</v>
      </c>
      <c r="D12" s="435" t="s">
        <v>0</v>
      </c>
      <c r="E12" s="435" t="s">
        <v>0</v>
      </c>
      <c r="F12" s="435" t="s">
        <v>0</v>
      </c>
      <c r="G12" s="435" t="s">
        <v>0</v>
      </c>
    </row>
    <row r="13" spans="1:11" s="61" customFormat="1" ht="20.100000000000001" customHeight="1">
      <c r="A13" s="765" t="s">
        <v>121</v>
      </c>
      <c r="B13" s="653" t="s">
        <v>624</v>
      </c>
      <c r="C13" s="435" t="s">
        <v>0</v>
      </c>
      <c r="D13" s="435" t="s">
        <v>0</v>
      </c>
      <c r="E13" s="435" t="s">
        <v>0</v>
      </c>
      <c r="F13" s="435" t="s">
        <v>0</v>
      </c>
      <c r="G13" s="435" t="s">
        <v>0</v>
      </c>
      <c r="I13" s="573"/>
      <c r="J13" s="573"/>
      <c r="K13" s="573"/>
    </row>
    <row r="14" spans="1:11" s="61" customFormat="1" ht="20.100000000000001" customHeight="1">
      <c r="A14" s="765"/>
      <c r="B14" s="653" t="s">
        <v>122</v>
      </c>
      <c r="C14" s="435" t="s">
        <v>0</v>
      </c>
      <c r="D14" s="435" t="s">
        <v>0</v>
      </c>
      <c r="E14" s="435" t="s">
        <v>0</v>
      </c>
      <c r="F14" s="435" t="s">
        <v>0</v>
      </c>
      <c r="G14" s="435" t="s">
        <v>0</v>
      </c>
      <c r="I14" s="573"/>
      <c r="J14" s="573"/>
      <c r="K14" s="573"/>
    </row>
    <row r="15" spans="1:11" s="61" customFormat="1" ht="20.100000000000001" customHeight="1">
      <c r="A15" s="765"/>
      <c r="B15" s="653" t="s">
        <v>625</v>
      </c>
      <c r="C15" s="435" t="s">
        <v>0</v>
      </c>
      <c r="D15" s="435" t="s">
        <v>0</v>
      </c>
      <c r="E15" s="435" t="s">
        <v>0</v>
      </c>
      <c r="F15" s="435" t="s">
        <v>0</v>
      </c>
      <c r="G15" s="435" t="s">
        <v>0</v>
      </c>
      <c r="I15" s="573"/>
      <c r="J15" s="573"/>
      <c r="K15" s="573"/>
    </row>
    <row r="16" spans="1:11" s="61" customFormat="1" ht="20.100000000000001" customHeight="1">
      <c r="A16" s="765"/>
      <c r="B16" s="653" t="s">
        <v>532</v>
      </c>
      <c r="C16" s="435" t="s">
        <v>0</v>
      </c>
      <c r="D16" s="435" t="s">
        <v>0</v>
      </c>
      <c r="E16" s="435" t="s">
        <v>0</v>
      </c>
      <c r="F16" s="435" t="s">
        <v>0</v>
      </c>
      <c r="G16" s="435" t="s">
        <v>0</v>
      </c>
      <c r="I16" s="573"/>
      <c r="J16" s="573"/>
      <c r="K16" s="573"/>
    </row>
    <row r="17" spans="1:11" s="61" customFormat="1" ht="20.100000000000001" customHeight="1">
      <c r="A17" s="765"/>
      <c r="B17" s="653" t="s">
        <v>636</v>
      </c>
      <c r="C17" s="435" t="s">
        <v>0</v>
      </c>
      <c r="D17" s="435" t="s">
        <v>0</v>
      </c>
      <c r="E17" s="435" t="s">
        <v>0</v>
      </c>
      <c r="F17" s="435" t="s">
        <v>0</v>
      </c>
      <c r="G17" s="435" t="s">
        <v>0</v>
      </c>
      <c r="I17" s="573"/>
      <c r="J17" s="573"/>
      <c r="K17" s="573"/>
    </row>
    <row r="18" spans="1:11" s="61" customFormat="1" ht="20.100000000000001" customHeight="1">
      <c r="A18" s="763" t="s">
        <v>120</v>
      </c>
      <c r="B18" s="653" t="s">
        <v>626</v>
      </c>
      <c r="C18" s="435" t="s">
        <v>0</v>
      </c>
      <c r="D18" s="435" t="s">
        <v>0</v>
      </c>
      <c r="E18" s="435" t="s">
        <v>0</v>
      </c>
      <c r="F18" s="435" t="s">
        <v>0</v>
      </c>
      <c r="G18" s="435" t="s">
        <v>0</v>
      </c>
      <c r="I18" s="573"/>
      <c r="J18" s="573"/>
      <c r="K18" s="573"/>
    </row>
    <row r="19" spans="1:11" s="61" customFormat="1" ht="20.100000000000001" customHeight="1">
      <c r="A19" s="763"/>
      <c r="B19" s="653" t="s">
        <v>627</v>
      </c>
      <c r="C19" s="634">
        <v>1</v>
      </c>
      <c r="D19" s="658" t="s">
        <v>0</v>
      </c>
      <c r="E19" s="648">
        <v>3</v>
      </c>
      <c r="F19" s="435" t="s">
        <v>0</v>
      </c>
      <c r="G19" s="435" t="s">
        <v>0</v>
      </c>
      <c r="I19" s="573"/>
      <c r="J19" s="573"/>
      <c r="K19" s="573"/>
    </row>
    <row r="20" spans="1:11" s="61" customFormat="1" ht="20.100000000000001" customHeight="1">
      <c r="A20" s="763"/>
      <c r="B20" s="653" t="s">
        <v>628</v>
      </c>
      <c r="C20" s="659" t="s">
        <v>0</v>
      </c>
      <c r="D20" s="660" t="s">
        <v>0</v>
      </c>
      <c r="E20" s="648">
        <v>2</v>
      </c>
      <c r="F20" s="435" t="s">
        <v>0</v>
      </c>
      <c r="G20" s="435" t="s">
        <v>0</v>
      </c>
      <c r="I20" s="573"/>
      <c r="J20" s="573"/>
      <c r="K20" s="573"/>
    </row>
    <row r="21" spans="1:11" s="61" customFormat="1" ht="20.100000000000001" customHeight="1">
      <c r="A21" s="763"/>
      <c r="B21" s="653" t="s">
        <v>629</v>
      </c>
      <c r="C21" s="659" t="s">
        <v>0</v>
      </c>
      <c r="D21" s="660" t="s">
        <v>0</v>
      </c>
      <c r="E21" s="661" t="s">
        <v>0</v>
      </c>
      <c r="F21" s="435" t="s">
        <v>0</v>
      </c>
      <c r="G21" s="435" t="s">
        <v>0</v>
      </c>
      <c r="I21" s="573"/>
      <c r="J21" s="573"/>
      <c r="K21" s="573"/>
    </row>
    <row r="22" spans="1:11" s="61" customFormat="1" ht="20.100000000000001" customHeight="1">
      <c r="A22" s="763"/>
      <c r="B22" s="653" t="s">
        <v>308</v>
      </c>
      <c r="C22" s="634">
        <v>2</v>
      </c>
      <c r="D22" s="648">
        <v>1</v>
      </c>
      <c r="E22" s="648">
        <v>20</v>
      </c>
      <c r="F22" s="435" t="s">
        <v>0</v>
      </c>
      <c r="G22" s="435" t="s">
        <v>0</v>
      </c>
      <c r="I22" s="573"/>
      <c r="J22" s="573"/>
      <c r="K22" s="573"/>
    </row>
    <row r="23" spans="1:11" s="61" customFormat="1" ht="20.100000000000001" customHeight="1">
      <c r="A23" s="768" t="s">
        <v>633</v>
      </c>
      <c r="B23" s="653" t="s">
        <v>309</v>
      </c>
      <c r="C23" s="435" t="s">
        <v>0</v>
      </c>
      <c r="D23" s="435" t="s">
        <v>0</v>
      </c>
      <c r="E23" s="435" t="s">
        <v>0</v>
      </c>
      <c r="F23" s="435" t="s">
        <v>0</v>
      </c>
      <c r="G23" s="435" t="s">
        <v>0</v>
      </c>
      <c r="I23" s="573"/>
      <c r="J23" s="573"/>
      <c r="K23" s="573"/>
    </row>
    <row r="24" spans="1:11" s="61" customFormat="1" ht="20.100000000000001" customHeight="1">
      <c r="A24" s="768"/>
      <c r="B24" s="653" t="s">
        <v>310</v>
      </c>
      <c r="C24" s="435" t="s">
        <v>0</v>
      </c>
      <c r="D24" s="435" t="s">
        <v>0</v>
      </c>
      <c r="E24" s="435" t="s">
        <v>0</v>
      </c>
      <c r="F24" s="435" t="s">
        <v>0</v>
      </c>
      <c r="G24" s="435" t="s">
        <v>0</v>
      </c>
      <c r="I24" s="573"/>
      <c r="J24" s="573"/>
      <c r="K24" s="573"/>
    </row>
    <row r="25" spans="1:11" s="61" customFormat="1" ht="20.100000000000001" customHeight="1">
      <c r="A25" s="768"/>
      <c r="B25" s="653" t="s">
        <v>311</v>
      </c>
      <c r="C25" s="435" t="s">
        <v>0</v>
      </c>
      <c r="D25" s="435" t="s">
        <v>0</v>
      </c>
      <c r="E25" s="435" t="s">
        <v>0</v>
      </c>
      <c r="F25" s="435" t="s">
        <v>0</v>
      </c>
      <c r="G25" s="435" t="s">
        <v>0</v>
      </c>
      <c r="I25" s="573"/>
      <c r="J25" s="573"/>
      <c r="K25" s="573"/>
    </row>
    <row r="26" spans="1:11" s="61" customFormat="1" ht="20.100000000000001" customHeight="1">
      <c r="A26" s="769"/>
      <c r="B26" s="654" t="s">
        <v>312</v>
      </c>
      <c r="C26" s="435" t="s">
        <v>0</v>
      </c>
      <c r="D26" s="435" t="s">
        <v>0</v>
      </c>
      <c r="E26" s="435" t="s">
        <v>0</v>
      </c>
      <c r="F26" s="435" t="s">
        <v>0</v>
      </c>
      <c r="G26" s="435" t="s">
        <v>0</v>
      </c>
      <c r="I26" s="573"/>
      <c r="J26" s="573"/>
      <c r="K26" s="573"/>
    </row>
    <row r="27" spans="1:11" s="61" customFormat="1" ht="17.25" customHeight="1">
      <c r="A27" s="746" t="s">
        <v>504</v>
      </c>
      <c r="B27" s="746"/>
      <c r="C27" s="369"/>
      <c r="D27" s="369"/>
      <c r="E27" s="369"/>
      <c r="F27" s="369"/>
      <c r="G27" s="369"/>
      <c r="H27" s="370"/>
      <c r="I27" s="370"/>
      <c r="J27" s="370"/>
      <c r="K27" s="370"/>
    </row>
  </sheetData>
  <mergeCells count="16">
    <mergeCell ref="A27:B27"/>
    <mergeCell ref="A13:A17"/>
    <mergeCell ref="A18:A22"/>
    <mergeCell ref="A23:A26"/>
    <mergeCell ref="A2:G2"/>
    <mergeCell ref="A4:B5"/>
    <mergeCell ref="C4:E4"/>
    <mergeCell ref="F4:F5"/>
    <mergeCell ref="G4:G5"/>
    <mergeCell ref="A10:B10"/>
    <mergeCell ref="A9:B9"/>
    <mergeCell ref="A6:B6"/>
    <mergeCell ref="A7:B7"/>
    <mergeCell ref="A8:B8"/>
    <mergeCell ref="A11:B11"/>
    <mergeCell ref="A12:B1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K24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10.88671875" style="3" customWidth="1"/>
    <col min="2" max="2" width="8.33203125" style="3" customWidth="1"/>
    <col min="3" max="3" width="6.44140625" style="3" customWidth="1"/>
    <col min="4" max="4" width="5.6640625" style="3" customWidth="1"/>
    <col min="5" max="6" width="5.5546875" style="3" customWidth="1"/>
    <col min="7" max="7" width="5.44140625" style="3" customWidth="1"/>
    <col min="8" max="8" width="6.109375" style="3" customWidth="1"/>
    <col min="9" max="9" width="7.6640625" style="3" customWidth="1"/>
    <col min="10" max="10" width="6.88671875" style="3" customWidth="1"/>
    <col min="11" max="11" width="11" style="3" customWidth="1"/>
    <col min="12" max="16384" width="8.88671875" style="3"/>
  </cols>
  <sheetData>
    <row r="1" spans="1:11" s="17" customFormat="1" ht="16.5" customHeight="1">
      <c r="A1" s="16"/>
      <c r="K1" s="91" t="s">
        <v>321</v>
      </c>
    </row>
    <row r="2" spans="1:11" s="4" customFormat="1" ht="45" customHeight="1">
      <c r="A2" s="665" t="s">
        <v>587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</row>
    <row r="3" spans="1:11" s="6" customFormat="1" ht="16.5" customHeight="1">
      <c r="A3" s="271" t="s">
        <v>59</v>
      </c>
      <c r="J3" s="733" t="s">
        <v>60</v>
      </c>
      <c r="K3" s="733"/>
    </row>
    <row r="4" spans="1:11" s="9" customFormat="1" ht="33.75" customHeight="1">
      <c r="A4" s="770" t="s">
        <v>15</v>
      </c>
      <c r="B4" s="774" t="s">
        <v>5</v>
      </c>
      <c r="C4" s="774" t="s">
        <v>8</v>
      </c>
      <c r="D4" s="776"/>
      <c r="E4" s="776"/>
      <c r="F4" s="776"/>
      <c r="G4" s="776"/>
      <c r="H4" s="776"/>
      <c r="I4" s="774" t="s">
        <v>13</v>
      </c>
      <c r="J4" s="774" t="s">
        <v>105</v>
      </c>
      <c r="K4" s="772" t="s">
        <v>134</v>
      </c>
    </row>
    <row r="5" spans="1:11" s="9" customFormat="1" ht="57" customHeight="1">
      <c r="A5" s="771"/>
      <c r="B5" s="775"/>
      <c r="C5" s="12" t="s">
        <v>9</v>
      </c>
      <c r="D5" s="12" t="s">
        <v>227</v>
      </c>
      <c r="E5" s="12" t="s">
        <v>228</v>
      </c>
      <c r="F5" s="12" t="s">
        <v>229</v>
      </c>
      <c r="G5" s="12" t="s">
        <v>230</v>
      </c>
      <c r="H5" s="12" t="s">
        <v>231</v>
      </c>
      <c r="I5" s="775"/>
      <c r="J5" s="775"/>
      <c r="K5" s="773"/>
    </row>
    <row r="6" spans="1:11" s="61" customFormat="1" ht="31.5" customHeight="1">
      <c r="A6" s="97">
        <v>2019</v>
      </c>
      <c r="B6" s="423">
        <v>182</v>
      </c>
      <c r="C6" s="423">
        <v>182</v>
      </c>
      <c r="D6" s="423">
        <v>12</v>
      </c>
      <c r="E6" s="423">
        <v>39</v>
      </c>
      <c r="F6" s="423">
        <v>54</v>
      </c>
      <c r="G6" s="423">
        <v>33</v>
      </c>
      <c r="H6" s="423">
        <v>44</v>
      </c>
      <c r="I6" s="266" t="s">
        <v>25</v>
      </c>
      <c r="J6" s="266" t="s">
        <v>25</v>
      </c>
      <c r="K6" s="266" t="s">
        <v>25</v>
      </c>
    </row>
    <row r="7" spans="1:11" s="61" customFormat="1" ht="31.5" customHeight="1">
      <c r="A7" s="97">
        <v>2020</v>
      </c>
      <c r="B7" s="423">
        <v>210</v>
      </c>
      <c r="C7" s="423">
        <v>210</v>
      </c>
      <c r="D7" s="423">
        <v>12</v>
      </c>
      <c r="E7" s="423">
        <v>47</v>
      </c>
      <c r="F7" s="423">
        <v>58</v>
      </c>
      <c r="G7" s="423">
        <v>42</v>
      </c>
      <c r="H7" s="423">
        <v>51</v>
      </c>
      <c r="I7" s="266" t="s">
        <v>25</v>
      </c>
      <c r="J7" s="266" t="s">
        <v>25</v>
      </c>
      <c r="K7" s="266" t="s">
        <v>25</v>
      </c>
    </row>
    <row r="8" spans="1:11" s="57" customFormat="1" ht="31.5" customHeight="1">
      <c r="A8" s="97">
        <v>2021</v>
      </c>
      <c r="B8" s="423">
        <v>167</v>
      </c>
      <c r="C8" s="423">
        <v>167</v>
      </c>
      <c r="D8" s="423">
        <v>12</v>
      </c>
      <c r="E8" s="423">
        <v>54</v>
      </c>
      <c r="F8" s="423">
        <v>37</v>
      </c>
      <c r="G8" s="423">
        <v>35</v>
      </c>
      <c r="H8" s="423">
        <v>29</v>
      </c>
      <c r="I8" s="266" t="s">
        <v>25</v>
      </c>
      <c r="J8" s="266" t="s">
        <v>25</v>
      </c>
      <c r="K8" s="266" t="s">
        <v>25</v>
      </c>
    </row>
    <row r="9" spans="1:11" s="57" customFormat="1" ht="31.5" customHeight="1">
      <c r="A9" s="97">
        <v>2022</v>
      </c>
      <c r="B9" s="423">
        <v>196</v>
      </c>
      <c r="C9" s="423">
        <v>196</v>
      </c>
      <c r="D9" s="423">
        <v>12</v>
      </c>
      <c r="E9" s="423">
        <v>53</v>
      </c>
      <c r="F9" s="423">
        <v>35</v>
      </c>
      <c r="G9" s="423">
        <v>50</v>
      </c>
      <c r="H9" s="423">
        <v>46</v>
      </c>
      <c r="I9" s="370" t="s">
        <v>25</v>
      </c>
      <c r="J9" s="370" t="s">
        <v>25</v>
      </c>
      <c r="K9" s="370" t="s">
        <v>25</v>
      </c>
    </row>
    <row r="10" spans="1:11" s="57" customFormat="1" ht="31.5" customHeight="1">
      <c r="A10" s="627">
        <v>2023</v>
      </c>
      <c r="B10" s="622">
        <v>194</v>
      </c>
      <c r="C10" s="623">
        <v>194</v>
      </c>
      <c r="D10" s="623">
        <v>12</v>
      </c>
      <c r="E10" s="623">
        <v>59</v>
      </c>
      <c r="F10" s="623">
        <v>48</v>
      </c>
      <c r="G10" s="623">
        <v>38</v>
      </c>
      <c r="H10" s="623">
        <v>37</v>
      </c>
      <c r="I10" s="623" t="s">
        <v>25</v>
      </c>
      <c r="J10" s="623" t="s">
        <v>25</v>
      </c>
      <c r="K10" s="623" t="s">
        <v>25</v>
      </c>
    </row>
    <row r="11" spans="1:11" s="57" customFormat="1" ht="31.5" customHeight="1">
      <c r="A11" s="628">
        <v>2024</v>
      </c>
      <c r="B11" s="624">
        <f>SUM($B$12:$B$23)</f>
        <v>220</v>
      </c>
      <c r="C11" s="625">
        <f>SUM(C$12:C$23)</f>
        <v>220</v>
      </c>
      <c r="D11" s="625">
        <f t="shared" ref="D11:H11" si="0">SUM(D$12:D$23)</f>
        <v>12</v>
      </c>
      <c r="E11" s="625">
        <f t="shared" si="0"/>
        <v>52</v>
      </c>
      <c r="F11" s="625">
        <f t="shared" si="0"/>
        <v>62</v>
      </c>
      <c r="G11" s="625">
        <f t="shared" si="0"/>
        <v>60</v>
      </c>
      <c r="H11" s="625">
        <f t="shared" si="0"/>
        <v>34</v>
      </c>
      <c r="I11" s="623" t="s">
        <v>25</v>
      </c>
      <c r="J11" s="623" t="s">
        <v>25</v>
      </c>
      <c r="K11" s="623" t="s">
        <v>25</v>
      </c>
    </row>
    <row r="12" spans="1:11" s="61" customFormat="1" ht="31.5" customHeight="1">
      <c r="A12" s="627" t="s">
        <v>26</v>
      </c>
      <c r="B12" s="630">
        <f>SUM($C12,$I12:$K12)</f>
        <v>42</v>
      </c>
      <c r="C12" s="631">
        <f>SUM($D12:$K12)</f>
        <v>42</v>
      </c>
      <c r="D12" s="631">
        <v>1</v>
      </c>
      <c r="E12" s="631">
        <v>10</v>
      </c>
      <c r="F12" s="631">
        <v>16</v>
      </c>
      <c r="G12" s="631">
        <v>10</v>
      </c>
      <c r="H12" s="631">
        <v>5</v>
      </c>
      <c r="I12" s="623" t="s">
        <v>25</v>
      </c>
      <c r="J12" s="623" t="s">
        <v>25</v>
      </c>
      <c r="K12" s="623" t="s">
        <v>25</v>
      </c>
    </row>
    <row r="13" spans="1:11" s="61" customFormat="1" ht="31.5" customHeight="1">
      <c r="A13" s="627" t="s">
        <v>27</v>
      </c>
      <c r="B13" s="630">
        <f t="shared" ref="B13:B23" si="1">SUM($C13,$I13:$K13)</f>
        <v>15</v>
      </c>
      <c r="C13" s="631">
        <f t="shared" ref="C13:C23" si="2">SUM($D13:$K13)</f>
        <v>15</v>
      </c>
      <c r="D13" s="631">
        <v>1</v>
      </c>
      <c r="E13" s="631">
        <v>4</v>
      </c>
      <c r="F13" s="631">
        <v>4</v>
      </c>
      <c r="G13" s="631">
        <v>4</v>
      </c>
      <c r="H13" s="631">
        <v>2</v>
      </c>
      <c r="I13" s="623" t="s">
        <v>25</v>
      </c>
      <c r="J13" s="623" t="s">
        <v>25</v>
      </c>
      <c r="K13" s="623" t="s">
        <v>25</v>
      </c>
    </row>
    <row r="14" spans="1:11" s="61" customFormat="1" ht="31.5" customHeight="1">
      <c r="A14" s="627" t="s">
        <v>28</v>
      </c>
      <c r="B14" s="630">
        <f t="shared" si="1"/>
        <v>14</v>
      </c>
      <c r="C14" s="631">
        <f t="shared" si="2"/>
        <v>14</v>
      </c>
      <c r="D14" s="631">
        <v>1</v>
      </c>
      <c r="E14" s="631">
        <v>3</v>
      </c>
      <c r="F14" s="631">
        <v>3</v>
      </c>
      <c r="G14" s="631">
        <v>3</v>
      </c>
      <c r="H14" s="631">
        <v>4</v>
      </c>
      <c r="I14" s="623" t="s">
        <v>25</v>
      </c>
      <c r="J14" s="623" t="s">
        <v>25</v>
      </c>
      <c r="K14" s="623" t="s">
        <v>25</v>
      </c>
    </row>
    <row r="15" spans="1:11" s="61" customFormat="1" ht="31.5" customHeight="1">
      <c r="A15" s="627" t="s">
        <v>29</v>
      </c>
      <c r="B15" s="630">
        <f t="shared" si="1"/>
        <v>16</v>
      </c>
      <c r="C15" s="631">
        <f t="shared" si="2"/>
        <v>16</v>
      </c>
      <c r="D15" s="631">
        <v>1</v>
      </c>
      <c r="E15" s="631">
        <v>3</v>
      </c>
      <c r="F15" s="631">
        <v>3</v>
      </c>
      <c r="G15" s="631">
        <v>6</v>
      </c>
      <c r="H15" s="631">
        <v>3</v>
      </c>
      <c r="I15" s="623" t="s">
        <v>25</v>
      </c>
      <c r="J15" s="623" t="s">
        <v>25</v>
      </c>
      <c r="K15" s="623" t="s">
        <v>25</v>
      </c>
    </row>
    <row r="16" spans="1:11" s="61" customFormat="1" ht="31.5" customHeight="1">
      <c r="A16" s="627" t="s">
        <v>30</v>
      </c>
      <c r="B16" s="630">
        <f t="shared" si="1"/>
        <v>16</v>
      </c>
      <c r="C16" s="631">
        <f t="shared" si="2"/>
        <v>16</v>
      </c>
      <c r="D16" s="631">
        <v>1</v>
      </c>
      <c r="E16" s="631">
        <v>5</v>
      </c>
      <c r="F16" s="631">
        <v>5</v>
      </c>
      <c r="G16" s="631">
        <v>3</v>
      </c>
      <c r="H16" s="631">
        <v>2</v>
      </c>
      <c r="I16" s="623" t="s">
        <v>25</v>
      </c>
      <c r="J16" s="623" t="s">
        <v>25</v>
      </c>
      <c r="K16" s="623" t="s">
        <v>25</v>
      </c>
    </row>
    <row r="17" spans="1:11" s="61" customFormat="1" ht="31.5" customHeight="1">
      <c r="A17" s="627" t="s">
        <v>31</v>
      </c>
      <c r="B17" s="630">
        <f t="shared" si="1"/>
        <v>17</v>
      </c>
      <c r="C17" s="631">
        <f t="shared" si="2"/>
        <v>17</v>
      </c>
      <c r="D17" s="631">
        <v>1</v>
      </c>
      <c r="E17" s="631">
        <v>4</v>
      </c>
      <c r="F17" s="631">
        <v>2</v>
      </c>
      <c r="G17" s="631">
        <v>7</v>
      </c>
      <c r="H17" s="631">
        <v>3</v>
      </c>
      <c r="I17" s="623" t="s">
        <v>25</v>
      </c>
      <c r="J17" s="623" t="s">
        <v>25</v>
      </c>
      <c r="K17" s="623" t="s">
        <v>25</v>
      </c>
    </row>
    <row r="18" spans="1:11" s="61" customFormat="1" ht="31.5" customHeight="1">
      <c r="A18" s="627" t="s">
        <v>32</v>
      </c>
      <c r="B18" s="630">
        <f t="shared" si="1"/>
        <v>15</v>
      </c>
      <c r="C18" s="631">
        <f t="shared" si="2"/>
        <v>15</v>
      </c>
      <c r="D18" s="631">
        <v>1</v>
      </c>
      <c r="E18" s="631">
        <v>4</v>
      </c>
      <c r="F18" s="631">
        <v>2</v>
      </c>
      <c r="G18" s="631">
        <v>6</v>
      </c>
      <c r="H18" s="631">
        <v>2</v>
      </c>
      <c r="I18" s="623" t="s">
        <v>25</v>
      </c>
      <c r="J18" s="623" t="s">
        <v>25</v>
      </c>
      <c r="K18" s="623" t="s">
        <v>25</v>
      </c>
    </row>
    <row r="19" spans="1:11" s="61" customFormat="1" ht="31.5" customHeight="1">
      <c r="A19" s="627" t="s">
        <v>33</v>
      </c>
      <c r="B19" s="630">
        <f t="shared" si="1"/>
        <v>15</v>
      </c>
      <c r="C19" s="631">
        <f t="shared" si="2"/>
        <v>15</v>
      </c>
      <c r="D19" s="631">
        <v>1</v>
      </c>
      <c r="E19" s="631">
        <v>3</v>
      </c>
      <c r="F19" s="631">
        <v>6</v>
      </c>
      <c r="G19" s="631">
        <v>3</v>
      </c>
      <c r="H19" s="631">
        <v>2</v>
      </c>
      <c r="I19" s="623" t="s">
        <v>25</v>
      </c>
      <c r="J19" s="623" t="s">
        <v>25</v>
      </c>
      <c r="K19" s="623" t="s">
        <v>25</v>
      </c>
    </row>
    <row r="20" spans="1:11" s="61" customFormat="1" ht="31.5" customHeight="1">
      <c r="A20" s="627" t="s">
        <v>34</v>
      </c>
      <c r="B20" s="630">
        <f t="shared" si="1"/>
        <v>28</v>
      </c>
      <c r="C20" s="631">
        <f t="shared" si="2"/>
        <v>28</v>
      </c>
      <c r="D20" s="631">
        <v>1</v>
      </c>
      <c r="E20" s="631">
        <v>8</v>
      </c>
      <c r="F20" s="631">
        <v>7</v>
      </c>
      <c r="G20" s="631">
        <v>9</v>
      </c>
      <c r="H20" s="631">
        <v>3</v>
      </c>
      <c r="I20" s="623" t="s">
        <v>25</v>
      </c>
      <c r="J20" s="623" t="s">
        <v>25</v>
      </c>
      <c r="K20" s="623" t="s">
        <v>25</v>
      </c>
    </row>
    <row r="21" spans="1:11" s="61" customFormat="1" ht="31.5" customHeight="1">
      <c r="A21" s="627" t="s">
        <v>35</v>
      </c>
      <c r="B21" s="630">
        <f t="shared" si="1"/>
        <v>14</v>
      </c>
      <c r="C21" s="631">
        <f t="shared" si="2"/>
        <v>14</v>
      </c>
      <c r="D21" s="631">
        <v>1</v>
      </c>
      <c r="E21" s="631">
        <v>2</v>
      </c>
      <c r="F21" s="631">
        <v>6</v>
      </c>
      <c r="G21" s="631">
        <v>3</v>
      </c>
      <c r="H21" s="631">
        <v>2</v>
      </c>
      <c r="I21" s="623" t="s">
        <v>25</v>
      </c>
      <c r="J21" s="623" t="s">
        <v>25</v>
      </c>
      <c r="K21" s="623" t="s">
        <v>25</v>
      </c>
    </row>
    <row r="22" spans="1:11" s="61" customFormat="1" ht="31.5" customHeight="1">
      <c r="A22" s="627" t="s">
        <v>36</v>
      </c>
      <c r="B22" s="630">
        <f t="shared" si="1"/>
        <v>14</v>
      </c>
      <c r="C22" s="631">
        <f t="shared" si="2"/>
        <v>14</v>
      </c>
      <c r="D22" s="631">
        <v>1</v>
      </c>
      <c r="E22" s="631">
        <v>3</v>
      </c>
      <c r="F22" s="631">
        <v>2</v>
      </c>
      <c r="G22" s="631">
        <v>5</v>
      </c>
      <c r="H22" s="623">
        <v>3</v>
      </c>
      <c r="I22" s="623" t="s">
        <v>25</v>
      </c>
      <c r="J22" s="623" t="s">
        <v>25</v>
      </c>
      <c r="K22" s="623" t="s">
        <v>25</v>
      </c>
    </row>
    <row r="23" spans="1:11" s="61" customFormat="1" ht="31.5" customHeight="1">
      <c r="A23" s="629" t="s">
        <v>37</v>
      </c>
      <c r="B23" s="632">
        <f t="shared" si="1"/>
        <v>14</v>
      </c>
      <c r="C23" s="633">
        <f t="shared" si="2"/>
        <v>14</v>
      </c>
      <c r="D23" s="633">
        <v>1</v>
      </c>
      <c r="E23" s="633">
        <v>3</v>
      </c>
      <c r="F23" s="633">
        <v>6</v>
      </c>
      <c r="G23" s="626">
        <v>1</v>
      </c>
      <c r="H23" s="633">
        <v>3</v>
      </c>
      <c r="I23" s="623" t="s">
        <v>25</v>
      </c>
      <c r="J23" s="623" t="s">
        <v>25</v>
      </c>
      <c r="K23" s="623" t="s">
        <v>25</v>
      </c>
    </row>
    <row r="24" spans="1:11" s="266" customFormat="1" ht="24.75" customHeight="1">
      <c r="A24" s="272" t="s">
        <v>504</v>
      </c>
      <c r="B24" s="265"/>
      <c r="C24" s="215"/>
      <c r="D24" s="265"/>
      <c r="E24" s="265"/>
      <c r="F24" s="265"/>
      <c r="G24" s="265"/>
      <c r="H24" s="265"/>
      <c r="I24" s="265"/>
      <c r="J24" s="265"/>
      <c r="K24" s="265"/>
    </row>
  </sheetData>
  <mergeCells count="8">
    <mergeCell ref="A2:K2"/>
    <mergeCell ref="J3:K3"/>
    <mergeCell ref="A4:A5"/>
    <mergeCell ref="K4:K5"/>
    <mergeCell ref="J4:J5"/>
    <mergeCell ref="I4:I5"/>
    <mergeCell ref="C4:H4"/>
    <mergeCell ref="B4:B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M25"/>
  <sheetViews>
    <sheetView view="pageBreakPreview" zoomScaleNormal="100" zoomScaleSheetLayoutView="70" workbookViewId="0">
      <selection activeCell="A2" sqref="A2:L2"/>
    </sheetView>
  </sheetViews>
  <sheetFormatPr defaultRowHeight="13.5"/>
  <cols>
    <col min="1" max="1" width="6.77734375" style="3" customWidth="1"/>
    <col min="2" max="2" width="6.88671875" style="3" customWidth="1"/>
    <col min="3" max="3" width="7.44140625" style="3" customWidth="1"/>
    <col min="4" max="4" width="6.6640625" style="3" customWidth="1"/>
    <col min="5" max="5" width="7.88671875" style="3" customWidth="1"/>
    <col min="6" max="6" width="5.6640625" style="3" customWidth="1"/>
    <col min="7" max="7" width="6.5546875" style="3" customWidth="1"/>
    <col min="8" max="9" width="6.33203125" style="3" customWidth="1"/>
    <col min="10" max="10" width="6.77734375" style="3" customWidth="1"/>
    <col min="11" max="11" width="6.109375" style="3" customWidth="1"/>
    <col min="12" max="12" width="6.33203125" style="3" customWidth="1"/>
    <col min="13" max="16384" width="8.88671875" style="3"/>
  </cols>
  <sheetData>
    <row r="1" spans="1:13" s="17" customFormat="1" ht="16.5" customHeight="1">
      <c r="A1" s="92" t="s">
        <v>321</v>
      </c>
      <c r="L1" s="18"/>
    </row>
    <row r="2" spans="1:13" s="4" customFormat="1" ht="30.75" customHeight="1">
      <c r="A2" s="665" t="s">
        <v>600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</row>
    <row r="3" spans="1:13" s="6" customFormat="1" ht="16.5" customHeight="1">
      <c r="A3" s="132" t="s">
        <v>72</v>
      </c>
      <c r="B3" s="144"/>
      <c r="C3" s="144"/>
      <c r="D3" s="144"/>
      <c r="E3" s="144"/>
      <c r="F3" s="144"/>
      <c r="G3" s="144"/>
      <c r="H3" s="144"/>
      <c r="I3" s="144"/>
      <c r="J3" s="144"/>
      <c r="K3" s="780" t="s">
        <v>60</v>
      </c>
      <c r="L3" s="780"/>
    </row>
    <row r="4" spans="1:13" s="9" customFormat="1" ht="41.1" customHeight="1">
      <c r="A4" s="782" t="s">
        <v>561</v>
      </c>
      <c r="B4" s="729" t="s">
        <v>73</v>
      </c>
      <c r="C4" s="729" t="s">
        <v>413</v>
      </c>
      <c r="D4" s="731"/>
      <c r="E4" s="731"/>
      <c r="F4" s="731"/>
      <c r="G4" s="731"/>
      <c r="H4" s="731"/>
      <c r="I4" s="731"/>
      <c r="J4" s="731"/>
      <c r="K4" s="731"/>
      <c r="L4" s="732"/>
    </row>
    <row r="5" spans="1:13" s="9" customFormat="1" ht="75" customHeight="1">
      <c r="A5" s="783"/>
      <c r="B5" s="730"/>
      <c r="C5" s="69" t="s">
        <v>414</v>
      </c>
      <c r="D5" s="69" t="s">
        <v>415</v>
      </c>
      <c r="E5" s="69" t="s">
        <v>416</v>
      </c>
      <c r="F5" s="69" t="s">
        <v>123</v>
      </c>
      <c r="G5" s="69" t="s">
        <v>417</v>
      </c>
      <c r="H5" s="69" t="s">
        <v>124</v>
      </c>
      <c r="I5" s="69" t="s">
        <v>125</v>
      </c>
      <c r="J5" s="69" t="s">
        <v>126</v>
      </c>
      <c r="K5" s="69" t="s">
        <v>127</v>
      </c>
      <c r="L5" s="157" t="s">
        <v>544</v>
      </c>
    </row>
    <row r="6" spans="1:13" s="61" customFormat="1" ht="33" customHeight="1">
      <c r="A6" s="97">
        <v>2019</v>
      </c>
      <c r="B6" s="41">
        <v>173</v>
      </c>
      <c r="C6" s="230" t="s">
        <v>25</v>
      </c>
      <c r="D6" s="230" t="s">
        <v>25</v>
      </c>
      <c r="E6" s="230" t="s">
        <v>25</v>
      </c>
      <c r="F6" s="230">
        <v>1</v>
      </c>
      <c r="G6" s="230">
        <v>4</v>
      </c>
      <c r="H6" s="230">
        <v>14</v>
      </c>
      <c r="I6" s="230">
        <v>63</v>
      </c>
      <c r="J6" s="230">
        <v>30</v>
      </c>
      <c r="K6" s="230">
        <v>32</v>
      </c>
      <c r="L6" s="230">
        <v>29</v>
      </c>
    </row>
    <row r="7" spans="1:13" s="61" customFormat="1" ht="33" customHeight="1">
      <c r="A7" s="97">
        <v>2020</v>
      </c>
      <c r="B7" s="41">
        <v>179</v>
      </c>
      <c r="C7" s="230" t="s">
        <v>25</v>
      </c>
      <c r="D7" s="230" t="s">
        <v>25</v>
      </c>
      <c r="E7" s="230" t="s">
        <v>25</v>
      </c>
      <c r="F7" s="230">
        <v>1</v>
      </c>
      <c r="G7" s="230">
        <v>4</v>
      </c>
      <c r="H7" s="230">
        <v>16</v>
      </c>
      <c r="I7" s="230">
        <v>68</v>
      </c>
      <c r="J7" s="230">
        <v>29</v>
      </c>
      <c r="K7" s="230">
        <v>37</v>
      </c>
      <c r="L7" s="230">
        <v>24</v>
      </c>
    </row>
    <row r="8" spans="1:13" s="61" customFormat="1" ht="33" customHeight="1">
      <c r="A8" s="97">
        <v>2021</v>
      </c>
      <c r="B8" s="41">
        <v>214</v>
      </c>
      <c r="C8" s="99" t="s">
        <v>25</v>
      </c>
      <c r="D8" s="99" t="s">
        <v>25</v>
      </c>
      <c r="E8" s="99" t="s">
        <v>25</v>
      </c>
      <c r="F8" s="99">
        <v>1</v>
      </c>
      <c r="G8" s="99">
        <v>4</v>
      </c>
      <c r="H8" s="99">
        <v>17</v>
      </c>
      <c r="I8" s="99">
        <v>57</v>
      </c>
      <c r="J8" s="99">
        <v>31</v>
      </c>
      <c r="K8" s="99">
        <v>44</v>
      </c>
      <c r="L8" s="99">
        <v>60</v>
      </c>
    </row>
    <row r="9" spans="1:13" s="78" customFormat="1" ht="33" customHeight="1">
      <c r="A9" s="336">
        <v>2022</v>
      </c>
      <c r="B9" s="333">
        <v>226</v>
      </c>
      <c r="C9" s="334" t="s">
        <v>25</v>
      </c>
      <c r="D9" s="334" t="s">
        <v>25</v>
      </c>
      <c r="E9" s="334" t="s">
        <v>25</v>
      </c>
      <c r="F9" s="334">
        <v>1</v>
      </c>
      <c r="G9" s="334">
        <v>4</v>
      </c>
      <c r="H9" s="334">
        <v>17</v>
      </c>
      <c r="I9" s="334">
        <v>54</v>
      </c>
      <c r="J9" s="334">
        <v>31</v>
      </c>
      <c r="K9" s="334">
        <v>45</v>
      </c>
      <c r="L9" s="334">
        <v>74</v>
      </c>
    </row>
    <row r="10" spans="1:13" s="366" customFormat="1" ht="33" customHeight="1">
      <c r="A10" s="97">
        <v>2023</v>
      </c>
      <c r="B10" s="41">
        <v>226</v>
      </c>
      <c r="C10" s="367" t="s">
        <v>25</v>
      </c>
      <c r="D10" s="367" t="s">
        <v>25</v>
      </c>
      <c r="E10" s="367" t="s">
        <v>25</v>
      </c>
      <c r="F10" s="367">
        <v>1</v>
      </c>
      <c r="G10" s="367">
        <v>4</v>
      </c>
      <c r="H10" s="367">
        <v>19</v>
      </c>
      <c r="I10" s="367">
        <v>42</v>
      </c>
      <c r="J10" s="367">
        <v>36</v>
      </c>
      <c r="K10" s="367">
        <v>44</v>
      </c>
      <c r="L10" s="367">
        <v>80</v>
      </c>
    </row>
    <row r="11" spans="1:13" s="319" customFormat="1" ht="33" customHeight="1">
      <c r="A11" s="86">
        <v>2024</v>
      </c>
      <c r="B11" s="76">
        <v>223</v>
      </c>
      <c r="C11" s="125" t="s">
        <v>25</v>
      </c>
      <c r="D11" s="125" t="s">
        <v>25</v>
      </c>
      <c r="E11" s="125" t="s">
        <v>25</v>
      </c>
      <c r="F11" s="386">
        <v>1</v>
      </c>
      <c r="G11" s="386">
        <v>4</v>
      </c>
      <c r="H11" s="386">
        <v>19</v>
      </c>
      <c r="I11" s="386">
        <v>43</v>
      </c>
      <c r="J11" s="386">
        <v>31</v>
      </c>
      <c r="K11" s="386">
        <v>64</v>
      </c>
      <c r="L11" s="386">
        <v>61</v>
      </c>
    </row>
    <row r="12" spans="1:13" s="6" customFormat="1" ht="13.5" customHeight="1">
      <c r="A12" s="781" t="s">
        <v>74</v>
      </c>
      <c r="B12" s="781"/>
      <c r="C12" s="781"/>
      <c r="D12" s="781"/>
      <c r="E12" s="781"/>
      <c r="F12" s="781"/>
    </row>
    <row r="13" spans="1:13" s="6" customFormat="1" ht="13.5" customHeight="1">
      <c r="A13" s="781" t="s">
        <v>75</v>
      </c>
      <c r="B13" s="781"/>
      <c r="C13" s="781"/>
      <c r="D13" s="781"/>
      <c r="E13" s="781"/>
      <c r="F13" s="781"/>
      <c r="G13" s="781"/>
    </row>
    <row r="14" spans="1:13" s="6" customFormat="1" ht="13.5" customHeight="1">
      <c r="A14" s="146"/>
      <c r="B14" s="146"/>
      <c r="C14" s="146"/>
      <c r="D14" s="146"/>
      <c r="E14" s="146"/>
      <c r="F14" s="146"/>
      <c r="G14" s="146"/>
    </row>
    <row r="15" spans="1:13" ht="23.25" customHeight="1">
      <c r="A15" s="684" t="s">
        <v>4</v>
      </c>
      <c r="B15" s="684"/>
      <c r="C15" s="684"/>
      <c r="D15" s="684"/>
      <c r="E15" s="684"/>
      <c r="F15" s="684"/>
      <c r="G15" s="684"/>
      <c r="H15" s="4"/>
      <c r="I15" s="4"/>
    </row>
    <row r="16" spans="1:13">
      <c r="A16" s="5" t="s">
        <v>59</v>
      </c>
      <c r="B16" s="5"/>
      <c r="C16" s="6"/>
      <c r="D16" s="6"/>
      <c r="E16" s="6"/>
      <c r="F16" s="6"/>
      <c r="G16" s="14"/>
      <c r="L16" s="13" t="s">
        <v>60</v>
      </c>
      <c r="M16" s="19"/>
    </row>
    <row r="17" spans="1:13" ht="39" customHeight="1">
      <c r="A17" s="785" t="s">
        <v>562</v>
      </c>
      <c r="B17" s="742" t="s">
        <v>8</v>
      </c>
      <c r="C17" s="736" t="s">
        <v>136</v>
      </c>
      <c r="D17" s="736" t="s">
        <v>13</v>
      </c>
      <c r="E17" s="789" t="s">
        <v>253</v>
      </c>
      <c r="F17" s="756"/>
      <c r="G17" s="744" t="s">
        <v>254</v>
      </c>
      <c r="H17" s="759"/>
      <c r="I17" s="740"/>
      <c r="J17" s="736" t="s">
        <v>255</v>
      </c>
      <c r="K17" s="736"/>
      <c r="L17" s="744"/>
      <c r="M17" s="2"/>
    </row>
    <row r="18" spans="1:13" ht="39" customHeight="1">
      <c r="A18" s="786"/>
      <c r="B18" s="787"/>
      <c r="C18" s="788"/>
      <c r="D18" s="788"/>
      <c r="E18" s="790"/>
      <c r="F18" s="758"/>
      <c r="G18" s="11" t="s">
        <v>545</v>
      </c>
      <c r="H18" s="794" t="s">
        <v>64</v>
      </c>
      <c r="I18" s="795"/>
      <c r="J18" s="11" t="s">
        <v>545</v>
      </c>
      <c r="K18" s="793" t="s">
        <v>64</v>
      </c>
      <c r="L18" s="794"/>
    </row>
    <row r="19" spans="1:13" s="2" customFormat="1" ht="33" customHeight="1">
      <c r="A19" s="97">
        <v>2019</v>
      </c>
      <c r="B19" s="41" t="s">
        <v>25</v>
      </c>
      <c r="C19" s="230" t="s">
        <v>25</v>
      </c>
      <c r="D19" s="230" t="s">
        <v>25</v>
      </c>
      <c r="E19" s="664" t="s">
        <v>25</v>
      </c>
      <c r="F19" s="664"/>
      <c r="G19" s="230">
        <v>10</v>
      </c>
      <c r="H19" s="664">
        <v>279</v>
      </c>
      <c r="I19" s="664"/>
      <c r="J19" s="230">
        <v>9</v>
      </c>
      <c r="K19" s="664">
        <v>227</v>
      </c>
      <c r="L19" s="664"/>
    </row>
    <row r="20" spans="1:13" s="2" customFormat="1" ht="33" customHeight="1">
      <c r="A20" s="97">
        <v>2020</v>
      </c>
      <c r="B20" s="41" t="s">
        <v>25</v>
      </c>
      <c r="C20" s="99" t="s">
        <v>25</v>
      </c>
      <c r="D20" s="99" t="s">
        <v>25</v>
      </c>
      <c r="E20" s="664" t="s">
        <v>25</v>
      </c>
      <c r="F20" s="664"/>
      <c r="G20" s="99">
        <v>10</v>
      </c>
      <c r="H20" s="664">
        <v>269</v>
      </c>
      <c r="I20" s="664"/>
      <c r="J20" s="99">
        <v>9</v>
      </c>
      <c r="K20" s="664">
        <v>221</v>
      </c>
      <c r="L20" s="664"/>
    </row>
    <row r="21" spans="1:13" s="2" customFormat="1" ht="33" customHeight="1">
      <c r="A21" s="97">
        <v>2021</v>
      </c>
      <c r="B21" s="248" t="s">
        <v>0</v>
      </c>
      <c r="C21" s="327" t="s">
        <v>0</v>
      </c>
      <c r="D21" s="327" t="s">
        <v>0</v>
      </c>
      <c r="E21" s="778" t="s">
        <v>0</v>
      </c>
      <c r="F21" s="778"/>
      <c r="G21" s="320">
        <v>10</v>
      </c>
      <c r="H21" s="664">
        <v>265</v>
      </c>
      <c r="I21" s="664"/>
      <c r="J21" s="320">
        <v>9</v>
      </c>
      <c r="K21" s="664">
        <v>223</v>
      </c>
      <c r="L21" s="664"/>
    </row>
    <row r="22" spans="1:13" s="2" customFormat="1" ht="33" customHeight="1">
      <c r="A22" s="97">
        <v>2022</v>
      </c>
      <c r="B22" s="248" t="s">
        <v>25</v>
      </c>
      <c r="C22" s="373" t="s">
        <v>25</v>
      </c>
      <c r="D22" s="373" t="s">
        <v>25</v>
      </c>
      <c r="E22" s="778" t="s">
        <v>25</v>
      </c>
      <c r="F22" s="778"/>
      <c r="G22" s="367">
        <v>10</v>
      </c>
      <c r="H22" s="664">
        <v>257</v>
      </c>
      <c r="I22" s="664"/>
      <c r="J22" s="367">
        <v>9</v>
      </c>
      <c r="K22" s="664">
        <v>218</v>
      </c>
      <c r="L22" s="664"/>
    </row>
    <row r="23" spans="1:13" s="2" customFormat="1" ht="33" customHeight="1">
      <c r="A23" s="97">
        <v>2023</v>
      </c>
      <c r="B23" s="41" t="s">
        <v>25</v>
      </c>
      <c r="C23" s="474" t="s">
        <v>25</v>
      </c>
      <c r="D23" s="474" t="s">
        <v>25</v>
      </c>
      <c r="E23" s="664" t="s">
        <v>25</v>
      </c>
      <c r="F23" s="664"/>
      <c r="G23" s="474">
        <v>10</v>
      </c>
      <c r="H23" s="664">
        <v>235</v>
      </c>
      <c r="I23" s="664"/>
      <c r="J23" s="474">
        <v>9</v>
      </c>
      <c r="K23" s="664">
        <v>232</v>
      </c>
      <c r="L23" s="664"/>
    </row>
    <row r="24" spans="1:13" s="2" customFormat="1" ht="33" customHeight="1">
      <c r="A24" s="323">
        <v>2024</v>
      </c>
      <c r="B24" s="41" t="s">
        <v>25</v>
      </c>
      <c r="C24" s="70" t="s">
        <v>25</v>
      </c>
      <c r="D24" s="70" t="s">
        <v>25</v>
      </c>
      <c r="E24" s="792" t="s">
        <v>25</v>
      </c>
      <c r="F24" s="792"/>
      <c r="G24" s="71">
        <v>10</v>
      </c>
      <c r="H24" s="779">
        <v>230</v>
      </c>
      <c r="I24" s="779"/>
      <c r="J24" s="71">
        <v>9</v>
      </c>
      <c r="K24" s="779">
        <v>226</v>
      </c>
      <c r="L24" s="779"/>
    </row>
    <row r="25" spans="1:13" ht="14.25" customHeight="1">
      <c r="A25" s="784" t="s">
        <v>505</v>
      </c>
      <c r="B25" s="784"/>
      <c r="C25" s="217"/>
      <c r="D25" s="217"/>
      <c r="E25" s="791"/>
      <c r="F25" s="791"/>
      <c r="G25" s="218"/>
      <c r="H25" s="777"/>
      <c r="I25" s="777"/>
      <c r="J25" s="218"/>
      <c r="K25" s="777"/>
      <c r="L25" s="777"/>
    </row>
  </sheetData>
  <mergeCells count="39">
    <mergeCell ref="K23:L23"/>
    <mergeCell ref="J17:L17"/>
    <mergeCell ref="G17:I17"/>
    <mergeCell ref="K18:L18"/>
    <mergeCell ref="H18:I18"/>
    <mergeCell ref="A25:B25"/>
    <mergeCell ref="A15:G15"/>
    <mergeCell ref="A17:A18"/>
    <mergeCell ref="B17:B18"/>
    <mergeCell ref="C17:C18"/>
    <mergeCell ref="D17:D18"/>
    <mergeCell ref="E17:F18"/>
    <mergeCell ref="E25:F25"/>
    <mergeCell ref="E24:F24"/>
    <mergeCell ref="E22:F22"/>
    <mergeCell ref="E23:F23"/>
    <mergeCell ref="A2:L2"/>
    <mergeCell ref="K3:L3"/>
    <mergeCell ref="A12:F12"/>
    <mergeCell ref="A13:G13"/>
    <mergeCell ref="C4:L4"/>
    <mergeCell ref="B4:B5"/>
    <mergeCell ref="A4:A5"/>
    <mergeCell ref="K25:L25"/>
    <mergeCell ref="H25:I25"/>
    <mergeCell ref="E19:F19"/>
    <mergeCell ref="H19:I19"/>
    <mergeCell ref="K19:L19"/>
    <mergeCell ref="H20:I20"/>
    <mergeCell ref="K20:L20"/>
    <mergeCell ref="E20:F20"/>
    <mergeCell ref="E21:F21"/>
    <mergeCell ref="H21:I21"/>
    <mergeCell ref="K21:L21"/>
    <mergeCell ref="H24:I24"/>
    <mergeCell ref="K24:L24"/>
    <mergeCell ref="H22:I22"/>
    <mergeCell ref="K22:L22"/>
    <mergeCell ref="H23:I2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J26"/>
  <sheetViews>
    <sheetView view="pageBreakPreview" zoomScaleNormal="100" zoomScaleSheetLayoutView="100" workbookViewId="0">
      <selection activeCell="A2" sqref="A2:J2"/>
    </sheetView>
  </sheetViews>
  <sheetFormatPr defaultColWidth="8" defaultRowHeight="13.5"/>
  <cols>
    <col min="1" max="1" width="11.21875" style="291" customWidth="1"/>
    <col min="2" max="3" width="6.6640625" style="291" customWidth="1"/>
    <col min="4" max="4" width="7.21875" style="291" customWidth="1"/>
    <col min="5" max="5" width="7.44140625" style="291" customWidth="1"/>
    <col min="6" max="6" width="7.6640625" style="291" customWidth="1"/>
    <col min="7" max="7" width="5.6640625" style="291" customWidth="1"/>
    <col min="8" max="8" width="7.88671875" style="291" customWidth="1"/>
    <col min="9" max="9" width="6.77734375" style="291" customWidth="1"/>
    <col min="10" max="10" width="8" style="291" customWidth="1"/>
    <col min="11" max="16384" width="8" style="291"/>
  </cols>
  <sheetData>
    <row r="1" spans="1:10" s="310" customFormat="1" ht="14.25">
      <c r="B1" s="313"/>
      <c r="C1" s="313"/>
      <c r="D1" s="313"/>
      <c r="E1" s="313"/>
      <c r="F1" s="313"/>
      <c r="G1" s="313"/>
      <c r="H1" s="796" t="s">
        <v>320</v>
      </c>
      <c r="I1" s="796"/>
      <c r="J1" s="796"/>
    </row>
    <row r="2" spans="1:10" s="309" customFormat="1" ht="47.25" customHeight="1">
      <c r="A2" s="754" t="s">
        <v>601</v>
      </c>
      <c r="B2" s="754"/>
      <c r="C2" s="754"/>
      <c r="D2" s="754"/>
      <c r="E2" s="754"/>
      <c r="F2" s="754"/>
      <c r="G2" s="665"/>
      <c r="H2" s="665"/>
      <c r="I2" s="665"/>
      <c r="J2" s="665"/>
    </row>
    <row r="3" spans="1:10" s="292" customFormat="1" ht="16.5" customHeight="1">
      <c r="A3" s="797" t="s">
        <v>558</v>
      </c>
      <c r="B3" s="797"/>
      <c r="C3" s="797"/>
      <c r="D3" s="797"/>
      <c r="E3" s="797"/>
      <c r="F3" s="797"/>
      <c r="G3" s="308"/>
      <c r="J3" s="307" t="s">
        <v>60</v>
      </c>
    </row>
    <row r="4" spans="1:10" s="292" customFormat="1" ht="33" customHeight="1">
      <c r="A4" s="798" t="s">
        <v>557</v>
      </c>
      <c r="B4" s="800" t="s">
        <v>556</v>
      </c>
      <c r="C4" s="802" t="s">
        <v>555</v>
      </c>
      <c r="D4" s="803"/>
      <c r="E4" s="803"/>
      <c r="F4" s="803"/>
      <c r="G4" s="802" t="s">
        <v>554</v>
      </c>
      <c r="H4" s="803"/>
      <c r="I4" s="803"/>
      <c r="J4" s="804"/>
    </row>
    <row r="5" spans="1:10" s="304" customFormat="1" ht="83.25" customHeight="1">
      <c r="A5" s="799"/>
      <c r="B5" s="801"/>
      <c r="C5" s="306" t="s">
        <v>551</v>
      </c>
      <c r="D5" s="662" t="s">
        <v>681</v>
      </c>
      <c r="E5" s="306" t="s">
        <v>553</v>
      </c>
      <c r="F5" s="306" t="s">
        <v>552</v>
      </c>
      <c r="G5" s="306" t="s">
        <v>551</v>
      </c>
      <c r="H5" s="306" t="s">
        <v>550</v>
      </c>
      <c r="I5" s="306" t="s">
        <v>549</v>
      </c>
      <c r="J5" s="305" t="s">
        <v>548</v>
      </c>
    </row>
    <row r="6" spans="1:10" s="297" customFormat="1" ht="26.1" customHeight="1">
      <c r="A6" s="299">
        <v>2019</v>
      </c>
      <c r="B6" s="303">
        <v>287</v>
      </c>
      <c r="C6" s="298">
        <v>274</v>
      </c>
      <c r="D6" s="298" t="s">
        <v>25</v>
      </c>
      <c r="E6" s="298">
        <v>139</v>
      </c>
      <c r="F6" s="298">
        <v>135</v>
      </c>
      <c r="G6" s="298">
        <v>13</v>
      </c>
      <c r="H6" s="298" t="s">
        <v>25</v>
      </c>
      <c r="I6" s="298" t="s">
        <v>25</v>
      </c>
      <c r="J6" s="298">
        <v>13</v>
      </c>
    </row>
    <row r="7" spans="1:10" s="297" customFormat="1" ht="26.1" customHeight="1">
      <c r="A7" s="299">
        <v>2020</v>
      </c>
      <c r="B7" s="303">
        <v>295</v>
      </c>
      <c r="C7" s="298">
        <v>276</v>
      </c>
      <c r="D7" s="298" t="s">
        <v>25</v>
      </c>
      <c r="E7" s="298">
        <v>141</v>
      </c>
      <c r="F7" s="298">
        <v>135</v>
      </c>
      <c r="G7" s="298">
        <v>19</v>
      </c>
      <c r="H7" s="298" t="s">
        <v>25</v>
      </c>
      <c r="I7" s="298" t="s">
        <v>25</v>
      </c>
      <c r="J7" s="298">
        <v>19</v>
      </c>
    </row>
    <row r="8" spans="1:10" s="300" customFormat="1" ht="26.1" customHeight="1">
      <c r="A8" s="299">
        <v>2021</v>
      </c>
      <c r="B8" s="298">
        <v>294</v>
      </c>
      <c r="C8" s="298">
        <v>275</v>
      </c>
      <c r="D8" s="512" t="s">
        <v>25</v>
      </c>
      <c r="E8" s="298">
        <v>137</v>
      </c>
      <c r="F8" s="298">
        <v>138</v>
      </c>
      <c r="G8" s="298">
        <v>19</v>
      </c>
      <c r="H8" s="298" t="s">
        <v>25</v>
      </c>
      <c r="I8" s="298" t="s">
        <v>25</v>
      </c>
      <c r="J8" s="298">
        <v>19</v>
      </c>
    </row>
    <row r="9" spans="1:10" s="300" customFormat="1" ht="26.1" customHeight="1">
      <c r="A9" s="299">
        <v>2022</v>
      </c>
      <c r="B9" s="298">
        <v>296</v>
      </c>
      <c r="C9" s="298">
        <v>277</v>
      </c>
      <c r="D9" s="512" t="s">
        <v>25</v>
      </c>
      <c r="E9" s="298">
        <v>133</v>
      </c>
      <c r="F9" s="298">
        <v>144</v>
      </c>
      <c r="G9" s="298">
        <v>19</v>
      </c>
      <c r="H9" s="298" t="s">
        <v>25</v>
      </c>
      <c r="I9" s="298" t="s">
        <v>25</v>
      </c>
      <c r="J9" s="298">
        <v>19</v>
      </c>
    </row>
    <row r="10" spans="1:10" s="300" customFormat="1" ht="26.1" customHeight="1">
      <c r="A10" s="299">
        <v>2023</v>
      </c>
      <c r="B10" s="482">
        <v>306</v>
      </c>
      <c r="C10" s="482">
        <v>283</v>
      </c>
      <c r="D10" s="512" t="s">
        <v>25</v>
      </c>
      <c r="E10" s="482">
        <v>146</v>
      </c>
      <c r="F10" s="482">
        <v>137</v>
      </c>
      <c r="G10" s="484">
        <v>23</v>
      </c>
      <c r="H10" s="484" t="s">
        <v>649</v>
      </c>
      <c r="I10" s="484" t="s">
        <v>650</v>
      </c>
      <c r="J10" s="484">
        <v>23</v>
      </c>
    </row>
    <row r="11" spans="1:10" s="300" customFormat="1" ht="26.1" customHeight="1">
      <c r="A11" s="302">
        <v>2024</v>
      </c>
      <c r="B11" s="301">
        <v>306</v>
      </c>
      <c r="C11" s="553">
        <v>283</v>
      </c>
      <c r="D11" s="512" t="s">
        <v>25</v>
      </c>
      <c r="E11" s="553">
        <v>148</v>
      </c>
      <c r="F11" s="553">
        <v>135</v>
      </c>
      <c r="G11" s="553">
        <v>23</v>
      </c>
      <c r="H11" s="553" t="s">
        <v>0</v>
      </c>
      <c r="I11" s="554" t="s">
        <v>0</v>
      </c>
      <c r="J11" s="553">
        <v>23</v>
      </c>
    </row>
    <row r="12" spans="1:10" s="297" customFormat="1" ht="26.1" customHeight="1">
      <c r="A12" s="299" t="s">
        <v>26</v>
      </c>
      <c r="B12" s="512" t="s">
        <v>25</v>
      </c>
      <c r="C12" s="512" t="s">
        <v>25</v>
      </c>
      <c r="D12" s="512" t="s">
        <v>25</v>
      </c>
      <c r="E12" s="512" t="s">
        <v>25</v>
      </c>
      <c r="F12" s="554">
        <v>36</v>
      </c>
      <c r="G12" s="484" t="s">
        <v>0</v>
      </c>
      <c r="H12" s="484" t="s">
        <v>0</v>
      </c>
      <c r="I12" s="484" t="s">
        <v>0</v>
      </c>
      <c r="J12" s="484" t="s">
        <v>0</v>
      </c>
    </row>
    <row r="13" spans="1:10" s="297" customFormat="1" ht="26.1" customHeight="1">
      <c r="A13" s="299" t="s">
        <v>27</v>
      </c>
      <c r="B13" s="512" t="s">
        <v>25</v>
      </c>
      <c r="C13" s="512" t="s">
        <v>25</v>
      </c>
      <c r="D13" s="512" t="s">
        <v>25</v>
      </c>
      <c r="E13" s="512" t="s">
        <v>25</v>
      </c>
      <c r="F13" s="554">
        <v>1</v>
      </c>
      <c r="G13" s="484" t="s">
        <v>0</v>
      </c>
      <c r="H13" s="484" t="s">
        <v>0</v>
      </c>
      <c r="I13" s="484" t="s">
        <v>0</v>
      </c>
      <c r="J13" s="484" t="s">
        <v>0</v>
      </c>
    </row>
    <row r="14" spans="1:10" s="297" customFormat="1" ht="26.1" customHeight="1">
      <c r="A14" s="299" t="s">
        <v>28</v>
      </c>
      <c r="B14" s="512" t="s">
        <v>25</v>
      </c>
      <c r="C14" s="512" t="s">
        <v>25</v>
      </c>
      <c r="D14" s="512" t="s">
        <v>25</v>
      </c>
      <c r="E14" s="512" t="s">
        <v>25</v>
      </c>
      <c r="F14" s="554">
        <v>7</v>
      </c>
      <c r="G14" s="484" t="s">
        <v>0</v>
      </c>
      <c r="H14" s="484" t="s">
        <v>0</v>
      </c>
      <c r="I14" s="484" t="s">
        <v>0</v>
      </c>
      <c r="J14" s="484" t="s">
        <v>0</v>
      </c>
    </row>
    <row r="15" spans="1:10" s="297" customFormat="1" ht="26.1" customHeight="1">
      <c r="A15" s="299" t="s">
        <v>29</v>
      </c>
      <c r="B15" s="512" t="s">
        <v>25</v>
      </c>
      <c r="C15" s="512" t="s">
        <v>25</v>
      </c>
      <c r="D15" s="512" t="s">
        <v>25</v>
      </c>
      <c r="E15" s="512" t="s">
        <v>25</v>
      </c>
      <c r="F15" s="554">
        <v>1</v>
      </c>
      <c r="G15" s="484" t="s">
        <v>0</v>
      </c>
      <c r="H15" s="484" t="s">
        <v>0</v>
      </c>
      <c r="I15" s="484" t="s">
        <v>0</v>
      </c>
      <c r="J15" s="484" t="s">
        <v>0</v>
      </c>
    </row>
    <row r="16" spans="1:10" s="297" customFormat="1" ht="26.1" customHeight="1">
      <c r="A16" s="299" t="s">
        <v>30</v>
      </c>
      <c r="B16" s="512" t="s">
        <v>25</v>
      </c>
      <c r="C16" s="512" t="s">
        <v>25</v>
      </c>
      <c r="D16" s="512" t="s">
        <v>25</v>
      </c>
      <c r="E16" s="512" t="s">
        <v>25</v>
      </c>
      <c r="F16" s="554">
        <v>7</v>
      </c>
      <c r="G16" s="484" t="s">
        <v>0</v>
      </c>
      <c r="H16" s="484" t="s">
        <v>0</v>
      </c>
      <c r="I16" s="484" t="s">
        <v>0</v>
      </c>
      <c r="J16" s="484" t="s">
        <v>0</v>
      </c>
    </row>
    <row r="17" spans="1:10" s="297" customFormat="1" ht="26.1" customHeight="1">
      <c r="A17" s="299" t="s">
        <v>31</v>
      </c>
      <c r="B17" s="512" t="s">
        <v>25</v>
      </c>
      <c r="C17" s="512" t="s">
        <v>25</v>
      </c>
      <c r="D17" s="512" t="s">
        <v>25</v>
      </c>
      <c r="E17" s="512" t="s">
        <v>25</v>
      </c>
      <c r="F17" s="554">
        <v>1</v>
      </c>
      <c r="G17" s="484" t="s">
        <v>0</v>
      </c>
      <c r="H17" s="484" t="s">
        <v>0</v>
      </c>
      <c r="I17" s="484" t="s">
        <v>0</v>
      </c>
      <c r="J17" s="484" t="s">
        <v>0</v>
      </c>
    </row>
    <row r="18" spans="1:10" s="297" customFormat="1" ht="26.1" customHeight="1">
      <c r="A18" s="299" t="s">
        <v>32</v>
      </c>
      <c r="B18" s="512" t="s">
        <v>25</v>
      </c>
      <c r="C18" s="512" t="s">
        <v>25</v>
      </c>
      <c r="D18" s="512" t="s">
        <v>25</v>
      </c>
      <c r="E18" s="512" t="s">
        <v>25</v>
      </c>
      <c r="F18" s="554">
        <v>1</v>
      </c>
      <c r="G18" s="484" t="s">
        <v>0</v>
      </c>
      <c r="H18" s="484" t="s">
        <v>0</v>
      </c>
      <c r="I18" s="484" t="s">
        <v>0</v>
      </c>
      <c r="J18" s="484" t="s">
        <v>0</v>
      </c>
    </row>
    <row r="19" spans="1:10" s="297" customFormat="1" ht="26.1" customHeight="1">
      <c r="A19" s="299" t="s">
        <v>33</v>
      </c>
      <c r="B19" s="512" t="s">
        <v>25</v>
      </c>
      <c r="C19" s="512" t="s">
        <v>25</v>
      </c>
      <c r="D19" s="512" t="s">
        <v>25</v>
      </c>
      <c r="E19" s="512" t="s">
        <v>25</v>
      </c>
      <c r="F19" s="554">
        <v>8</v>
      </c>
      <c r="G19" s="484" t="s">
        <v>0</v>
      </c>
      <c r="H19" s="484" t="s">
        <v>0</v>
      </c>
      <c r="I19" s="484" t="s">
        <v>0</v>
      </c>
      <c r="J19" s="484" t="s">
        <v>0</v>
      </c>
    </row>
    <row r="20" spans="1:10" s="297" customFormat="1" ht="26.1" customHeight="1">
      <c r="A20" s="299" t="s">
        <v>34</v>
      </c>
      <c r="B20" s="512" t="s">
        <v>25</v>
      </c>
      <c r="C20" s="512" t="s">
        <v>25</v>
      </c>
      <c r="D20" s="512" t="s">
        <v>25</v>
      </c>
      <c r="E20" s="512" t="s">
        <v>25</v>
      </c>
      <c r="F20" s="554">
        <v>42</v>
      </c>
      <c r="G20" s="450">
        <v>23</v>
      </c>
      <c r="H20" s="484" t="s">
        <v>0</v>
      </c>
      <c r="I20" s="484" t="s">
        <v>0</v>
      </c>
      <c r="J20" s="450">
        <v>23</v>
      </c>
    </row>
    <row r="21" spans="1:10" s="297" customFormat="1" ht="26.1" customHeight="1">
      <c r="A21" s="299" t="s">
        <v>35</v>
      </c>
      <c r="B21" s="512" t="s">
        <v>25</v>
      </c>
      <c r="C21" s="512" t="s">
        <v>25</v>
      </c>
      <c r="D21" s="512" t="s">
        <v>25</v>
      </c>
      <c r="E21" s="512" t="s">
        <v>25</v>
      </c>
      <c r="F21" s="554">
        <v>19</v>
      </c>
      <c r="G21" s="484" t="s">
        <v>0</v>
      </c>
      <c r="H21" s="484" t="s">
        <v>0</v>
      </c>
      <c r="I21" s="484" t="s">
        <v>0</v>
      </c>
      <c r="J21" s="298"/>
    </row>
    <row r="22" spans="1:10" s="297" customFormat="1" ht="26.1" customHeight="1">
      <c r="A22" s="299" t="s">
        <v>36</v>
      </c>
      <c r="B22" s="512" t="s">
        <v>25</v>
      </c>
      <c r="C22" s="512" t="s">
        <v>25</v>
      </c>
      <c r="D22" s="512" t="s">
        <v>25</v>
      </c>
      <c r="E22" s="512" t="s">
        <v>25</v>
      </c>
      <c r="F22" s="554">
        <v>6</v>
      </c>
      <c r="G22" s="484" t="s">
        <v>0</v>
      </c>
      <c r="H22" s="484" t="s">
        <v>0</v>
      </c>
      <c r="I22" s="484" t="s">
        <v>0</v>
      </c>
      <c r="J22" s="484" t="s">
        <v>0</v>
      </c>
    </row>
    <row r="23" spans="1:10" s="294" customFormat="1" ht="26.1" customHeight="1">
      <c r="A23" s="296" t="s">
        <v>37</v>
      </c>
      <c r="B23" s="558" t="s">
        <v>25</v>
      </c>
      <c r="C23" s="558" t="s">
        <v>25</v>
      </c>
      <c r="D23" s="295" t="s">
        <v>25</v>
      </c>
      <c r="E23" s="295" t="s">
        <v>25</v>
      </c>
      <c r="F23" s="555">
        <v>6</v>
      </c>
      <c r="G23" s="559" t="s">
        <v>0</v>
      </c>
      <c r="H23" s="559" t="s">
        <v>0</v>
      </c>
      <c r="I23" s="559" t="s">
        <v>0</v>
      </c>
      <c r="J23" s="559" t="s">
        <v>0</v>
      </c>
    </row>
    <row r="24" spans="1:10" ht="13.5" customHeight="1">
      <c r="A24" s="797" t="s">
        <v>547</v>
      </c>
      <c r="B24" s="797"/>
      <c r="C24" s="797"/>
      <c r="D24" s="797"/>
      <c r="E24" s="797"/>
      <c r="F24" s="797"/>
      <c r="G24" s="797"/>
      <c r="H24" s="797"/>
      <c r="I24" s="797"/>
      <c r="J24" s="797"/>
    </row>
    <row r="25" spans="1:10" s="292" customFormat="1" ht="13.5" customHeight="1">
      <c r="A25" s="797" t="s">
        <v>651</v>
      </c>
      <c r="B25" s="797"/>
      <c r="C25" s="797"/>
      <c r="D25" s="797"/>
      <c r="E25" s="797"/>
      <c r="F25" s="797"/>
      <c r="G25" s="797"/>
      <c r="H25" s="797"/>
      <c r="I25" s="797"/>
      <c r="J25" s="797"/>
    </row>
    <row r="26" spans="1:10" s="292" customFormat="1" ht="13.5" customHeight="1">
      <c r="B26" s="293"/>
      <c r="C26" s="293"/>
      <c r="D26" s="293"/>
      <c r="E26" s="293"/>
      <c r="F26" s="293"/>
      <c r="G26" s="293"/>
      <c r="H26" s="293"/>
      <c r="I26" s="293"/>
      <c r="J26" s="293"/>
    </row>
  </sheetData>
  <mergeCells count="9">
    <mergeCell ref="H1:J1"/>
    <mergeCell ref="A24:J24"/>
    <mergeCell ref="A25:J25"/>
    <mergeCell ref="A2:J2"/>
    <mergeCell ref="A3:F3"/>
    <mergeCell ref="A4:A5"/>
    <mergeCell ref="B4:B5"/>
    <mergeCell ref="C4:F4"/>
    <mergeCell ref="G4:J4"/>
  </mergeCells>
  <phoneticPr fontId="2" type="noConversion"/>
  <pageMargins left="1.06291663646698" right="1.06291663646698" top="1.0236110687255859" bottom="1.6141666173934937" header="0.39361110329627991" footer="0.39361110329627991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P23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6.44140625" style="63" customWidth="1"/>
    <col min="2" max="2" width="5.44140625" style="63" customWidth="1"/>
    <col min="3" max="4" width="4.21875" style="63" customWidth="1"/>
    <col min="5" max="9" width="5.44140625" style="63" customWidth="1"/>
    <col min="10" max="11" width="3.77734375" style="63" customWidth="1"/>
    <col min="12" max="14" width="5.21875" style="63" customWidth="1"/>
    <col min="15" max="16" width="5.44140625" style="63" customWidth="1"/>
    <col min="17" max="16384" width="8.88671875" style="63"/>
  </cols>
  <sheetData>
    <row r="1" spans="1:16" ht="16.5" customHeight="1">
      <c r="A1" s="93" t="s">
        <v>321</v>
      </c>
      <c r="O1" s="64"/>
    </row>
    <row r="2" spans="1:16" s="120" customFormat="1" ht="45.75" customHeight="1">
      <c r="A2" s="665" t="s">
        <v>680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142"/>
    </row>
    <row r="3" spans="1:16" s="121" customFormat="1" ht="16.5" customHeight="1">
      <c r="A3" s="132" t="s">
        <v>59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726" t="s">
        <v>60</v>
      </c>
      <c r="O3" s="726"/>
      <c r="P3" s="726"/>
    </row>
    <row r="4" spans="1:16" s="119" customFormat="1" ht="38.25" customHeight="1">
      <c r="A4" s="727" t="s">
        <v>564</v>
      </c>
      <c r="B4" s="813" t="s">
        <v>5</v>
      </c>
      <c r="C4" s="67"/>
      <c r="D4" s="407"/>
      <c r="E4" s="727" t="s">
        <v>418</v>
      </c>
      <c r="F4" s="729" t="s">
        <v>419</v>
      </c>
      <c r="G4" s="729" t="s">
        <v>420</v>
      </c>
      <c r="H4" s="729" t="s">
        <v>106</v>
      </c>
      <c r="I4" s="729" t="s">
        <v>206</v>
      </c>
      <c r="J4" s="729"/>
      <c r="K4" s="729"/>
      <c r="L4" s="817"/>
      <c r="M4" s="817"/>
      <c r="N4" s="817"/>
      <c r="O4" s="817"/>
      <c r="P4" s="818"/>
    </row>
    <row r="5" spans="1:16" s="119" customFormat="1" ht="38.25" customHeight="1">
      <c r="A5" s="811"/>
      <c r="B5" s="814"/>
      <c r="C5" s="807" t="s">
        <v>52</v>
      </c>
      <c r="D5" s="805" t="s">
        <v>53</v>
      </c>
      <c r="E5" s="811"/>
      <c r="F5" s="816"/>
      <c r="G5" s="816"/>
      <c r="H5" s="816"/>
      <c r="I5" s="807" t="s">
        <v>17</v>
      </c>
      <c r="J5" s="808"/>
      <c r="K5" s="809"/>
      <c r="L5" s="810" t="s">
        <v>207</v>
      </c>
      <c r="M5" s="810" t="s">
        <v>208</v>
      </c>
      <c r="N5" s="810" t="s">
        <v>209</v>
      </c>
      <c r="O5" s="810" t="s">
        <v>210</v>
      </c>
      <c r="P5" s="807" t="s">
        <v>211</v>
      </c>
    </row>
    <row r="6" spans="1:16" s="119" customFormat="1" ht="45" customHeight="1">
      <c r="A6" s="812"/>
      <c r="B6" s="815"/>
      <c r="C6" s="819"/>
      <c r="D6" s="806"/>
      <c r="E6" s="812"/>
      <c r="F6" s="806"/>
      <c r="G6" s="806"/>
      <c r="H6" s="806"/>
      <c r="I6" s="671"/>
      <c r="J6" s="69" t="s">
        <v>573</v>
      </c>
      <c r="K6" s="69" t="s">
        <v>572</v>
      </c>
      <c r="L6" s="671"/>
      <c r="M6" s="671"/>
      <c r="N6" s="671"/>
      <c r="O6" s="671"/>
      <c r="P6" s="676"/>
    </row>
    <row r="7" spans="1:16" s="70" customFormat="1" ht="35.25" customHeight="1">
      <c r="A7" s="231">
        <v>2019</v>
      </c>
      <c r="B7" s="41">
        <v>39</v>
      </c>
      <c r="C7" s="425">
        <v>32</v>
      </c>
      <c r="D7" s="425">
        <v>7</v>
      </c>
      <c r="E7" s="425" t="s">
        <v>25</v>
      </c>
      <c r="F7" s="425" t="s">
        <v>25</v>
      </c>
      <c r="G7" s="425" t="s">
        <v>25</v>
      </c>
      <c r="H7" s="425" t="s">
        <v>25</v>
      </c>
      <c r="I7" s="425">
        <v>39</v>
      </c>
      <c r="J7" s="425">
        <v>32</v>
      </c>
      <c r="K7" s="425">
        <v>7</v>
      </c>
      <c r="L7" s="425" t="s">
        <v>25</v>
      </c>
      <c r="M7" s="425" t="s">
        <v>25</v>
      </c>
      <c r="N7" s="425" t="s">
        <v>25</v>
      </c>
      <c r="O7" s="425">
        <v>7</v>
      </c>
      <c r="P7" s="425">
        <v>12</v>
      </c>
    </row>
    <row r="8" spans="1:16" s="70" customFormat="1" ht="35.25" customHeight="1">
      <c r="A8" s="231">
        <v>2020</v>
      </c>
      <c r="B8" s="41">
        <v>43</v>
      </c>
      <c r="C8" s="425">
        <v>32</v>
      </c>
      <c r="D8" s="425">
        <v>11</v>
      </c>
      <c r="E8" s="425" t="s">
        <v>25</v>
      </c>
      <c r="F8" s="425" t="s">
        <v>25</v>
      </c>
      <c r="G8" s="425" t="s">
        <v>25</v>
      </c>
      <c r="H8" s="425" t="s">
        <v>25</v>
      </c>
      <c r="I8" s="425">
        <v>43</v>
      </c>
      <c r="J8" s="425">
        <v>32</v>
      </c>
      <c r="K8" s="425">
        <v>11</v>
      </c>
      <c r="L8" s="425" t="s">
        <v>25</v>
      </c>
      <c r="M8" s="425" t="s">
        <v>25</v>
      </c>
      <c r="N8" s="425" t="s">
        <v>25</v>
      </c>
      <c r="O8" s="425">
        <v>4</v>
      </c>
      <c r="P8" s="425">
        <v>14</v>
      </c>
    </row>
    <row r="9" spans="1:16" s="70" customFormat="1" ht="35.25" customHeight="1">
      <c r="A9" s="231">
        <v>2021</v>
      </c>
      <c r="B9" s="41">
        <v>56</v>
      </c>
      <c r="C9" s="425">
        <v>40</v>
      </c>
      <c r="D9" s="425">
        <v>16</v>
      </c>
      <c r="E9" s="425" t="s">
        <v>25</v>
      </c>
      <c r="F9" s="425" t="s">
        <v>25</v>
      </c>
      <c r="G9" s="425" t="s">
        <v>25</v>
      </c>
      <c r="H9" s="425" t="s">
        <v>25</v>
      </c>
      <c r="I9" s="425">
        <v>56</v>
      </c>
      <c r="J9" s="425">
        <v>40</v>
      </c>
      <c r="K9" s="425">
        <v>16</v>
      </c>
      <c r="L9" s="425" t="s">
        <v>25</v>
      </c>
      <c r="M9" s="425" t="s">
        <v>25</v>
      </c>
      <c r="N9" s="425" t="s">
        <v>25</v>
      </c>
      <c r="O9" s="425">
        <v>7</v>
      </c>
      <c r="P9" s="425">
        <v>10</v>
      </c>
    </row>
    <row r="10" spans="1:16" s="153" customFormat="1" ht="35.25" customHeight="1">
      <c r="A10" s="325">
        <v>2022</v>
      </c>
      <c r="B10" s="41">
        <v>51</v>
      </c>
      <c r="C10" s="425">
        <v>37</v>
      </c>
      <c r="D10" s="425">
        <v>14</v>
      </c>
      <c r="E10" s="425">
        <v>1</v>
      </c>
      <c r="F10" s="425">
        <v>1</v>
      </c>
      <c r="G10" s="425" t="s">
        <v>25</v>
      </c>
      <c r="H10" s="425" t="s">
        <v>25</v>
      </c>
      <c r="I10" s="425">
        <v>49</v>
      </c>
      <c r="J10" s="425">
        <v>35</v>
      </c>
      <c r="K10" s="425">
        <v>14</v>
      </c>
      <c r="L10" s="425" t="s">
        <v>25</v>
      </c>
      <c r="M10" s="425" t="s">
        <v>25</v>
      </c>
      <c r="N10" s="425" t="s">
        <v>25</v>
      </c>
      <c r="O10" s="425">
        <v>5</v>
      </c>
      <c r="P10" s="425">
        <v>10</v>
      </c>
    </row>
    <row r="11" spans="1:16" s="368" customFormat="1" ht="35.25" customHeight="1">
      <c r="A11" s="372">
        <v>2023</v>
      </c>
      <c r="B11" s="41">
        <v>45</v>
      </c>
      <c r="C11" s="425">
        <v>28</v>
      </c>
      <c r="D11" s="425">
        <v>17</v>
      </c>
      <c r="E11" s="425" t="s">
        <v>25</v>
      </c>
      <c r="F11" s="425" t="s">
        <v>25</v>
      </c>
      <c r="G11" s="425" t="s">
        <v>25</v>
      </c>
      <c r="H11" s="425" t="s">
        <v>25</v>
      </c>
      <c r="I11" s="425">
        <v>45</v>
      </c>
      <c r="J11" s="425">
        <v>28</v>
      </c>
      <c r="K11" s="425">
        <v>17</v>
      </c>
      <c r="L11" s="425" t="s">
        <v>25</v>
      </c>
      <c r="M11" s="425" t="s">
        <v>25</v>
      </c>
      <c r="N11" s="425" t="s">
        <v>25</v>
      </c>
      <c r="O11" s="425">
        <v>4</v>
      </c>
      <c r="P11" s="425">
        <v>15</v>
      </c>
    </row>
    <row r="12" spans="1:16" s="321" customFormat="1" ht="35.25" customHeight="1">
      <c r="A12" s="324">
        <v>2024</v>
      </c>
      <c r="B12" s="436">
        <v>55</v>
      </c>
      <c r="C12" s="570" t="s">
        <v>25</v>
      </c>
      <c r="D12" s="570" t="s">
        <v>25</v>
      </c>
      <c r="E12" s="570" t="s">
        <v>25</v>
      </c>
      <c r="F12" s="570" t="s">
        <v>25</v>
      </c>
      <c r="G12" s="570" t="s">
        <v>25</v>
      </c>
      <c r="H12" s="570" t="s">
        <v>25</v>
      </c>
      <c r="I12" s="410">
        <v>55</v>
      </c>
      <c r="J12" s="410" t="s">
        <v>25</v>
      </c>
      <c r="K12" s="410" t="s">
        <v>25</v>
      </c>
      <c r="L12" s="422" t="s">
        <v>25</v>
      </c>
      <c r="M12" s="422" t="s">
        <v>25</v>
      </c>
      <c r="N12" s="422" t="s">
        <v>25</v>
      </c>
      <c r="O12" s="410">
        <v>3</v>
      </c>
      <c r="P12" s="410">
        <v>15</v>
      </c>
    </row>
    <row r="13" spans="1:16" s="70" customFormat="1" ht="35.25" customHeight="1">
      <c r="A13" s="131" t="s">
        <v>38</v>
      </c>
      <c r="B13" s="420">
        <v>16</v>
      </c>
      <c r="C13" s="570" t="s">
        <v>25</v>
      </c>
      <c r="D13" s="570" t="s">
        <v>25</v>
      </c>
      <c r="E13" s="570" t="s">
        <v>25</v>
      </c>
      <c r="F13" s="570" t="s">
        <v>25</v>
      </c>
      <c r="G13" s="570" t="s">
        <v>25</v>
      </c>
      <c r="H13" s="570" t="s">
        <v>25</v>
      </c>
      <c r="I13" s="422">
        <v>16</v>
      </c>
      <c r="J13" s="475" t="s">
        <v>25</v>
      </c>
      <c r="K13" s="475" t="s">
        <v>25</v>
      </c>
      <c r="L13" s="569" t="s">
        <v>25</v>
      </c>
      <c r="M13" s="569" t="s">
        <v>25</v>
      </c>
      <c r="N13" s="569" t="s">
        <v>25</v>
      </c>
      <c r="O13" s="569" t="s">
        <v>25</v>
      </c>
      <c r="P13" s="569" t="s">
        <v>25</v>
      </c>
    </row>
    <row r="14" spans="1:16" s="70" customFormat="1" ht="35.25" customHeight="1">
      <c r="A14" s="131" t="s">
        <v>39</v>
      </c>
      <c r="B14" s="422">
        <v>4</v>
      </c>
      <c r="C14" s="570" t="s">
        <v>25</v>
      </c>
      <c r="D14" s="570" t="s">
        <v>25</v>
      </c>
      <c r="E14" s="570" t="s">
        <v>25</v>
      </c>
      <c r="F14" s="570" t="s">
        <v>25</v>
      </c>
      <c r="G14" s="570" t="s">
        <v>25</v>
      </c>
      <c r="H14" s="570" t="s">
        <v>25</v>
      </c>
      <c r="I14" s="422">
        <v>4</v>
      </c>
      <c r="J14" s="475" t="s">
        <v>25</v>
      </c>
      <c r="K14" s="475" t="s">
        <v>25</v>
      </c>
      <c r="L14" s="569" t="s">
        <v>25</v>
      </c>
      <c r="M14" s="569" t="s">
        <v>25</v>
      </c>
      <c r="N14" s="569" t="s">
        <v>25</v>
      </c>
      <c r="O14" s="569" t="s">
        <v>25</v>
      </c>
      <c r="P14" s="569" t="s">
        <v>25</v>
      </c>
    </row>
    <row r="15" spans="1:16" s="70" customFormat="1" ht="35.25" customHeight="1">
      <c r="A15" s="131" t="s">
        <v>40</v>
      </c>
      <c r="B15" s="422">
        <v>31</v>
      </c>
      <c r="C15" s="570" t="s">
        <v>25</v>
      </c>
      <c r="D15" s="570" t="s">
        <v>25</v>
      </c>
      <c r="E15" s="570" t="s">
        <v>25</v>
      </c>
      <c r="F15" s="570" t="s">
        <v>25</v>
      </c>
      <c r="G15" s="570" t="s">
        <v>25</v>
      </c>
      <c r="H15" s="570" t="s">
        <v>25</v>
      </c>
      <c r="I15" s="422">
        <v>31</v>
      </c>
      <c r="J15" s="475" t="s">
        <v>25</v>
      </c>
      <c r="K15" s="475" t="s">
        <v>25</v>
      </c>
      <c r="L15" s="569" t="s">
        <v>25</v>
      </c>
      <c r="M15" s="569" t="s">
        <v>25</v>
      </c>
      <c r="N15" s="569" t="s">
        <v>25</v>
      </c>
      <c r="O15" s="422">
        <v>3</v>
      </c>
      <c r="P15" s="422">
        <v>12</v>
      </c>
    </row>
    <row r="16" spans="1:16" s="70" customFormat="1" ht="35.25" customHeight="1">
      <c r="A16" s="131" t="s">
        <v>41</v>
      </c>
      <c r="B16" s="570" t="s">
        <v>25</v>
      </c>
      <c r="C16" s="570" t="s">
        <v>25</v>
      </c>
      <c r="D16" s="570" t="s">
        <v>25</v>
      </c>
      <c r="E16" s="570" t="s">
        <v>25</v>
      </c>
      <c r="F16" s="570" t="s">
        <v>25</v>
      </c>
      <c r="G16" s="570" t="s">
        <v>25</v>
      </c>
      <c r="H16" s="570" t="s">
        <v>25</v>
      </c>
      <c r="I16" s="570" t="s">
        <v>25</v>
      </c>
      <c r="J16" s="475" t="s">
        <v>25</v>
      </c>
      <c r="K16" s="475" t="s">
        <v>25</v>
      </c>
      <c r="L16" s="569" t="s">
        <v>25</v>
      </c>
      <c r="M16" s="569" t="s">
        <v>25</v>
      </c>
      <c r="N16" s="569" t="s">
        <v>25</v>
      </c>
      <c r="O16" s="569" t="s">
        <v>25</v>
      </c>
      <c r="P16" s="569" t="s">
        <v>25</v>
      </c>
    </row>
    <row r="17" spans="1:16" s="70" customFormat="1" ht="35.25" customHeight="1">
      <c r="A17" s="131" t="s">
        <v>42</v>
      </c>
      <c r="B17" s="570" t="s">
        <v>25</v>
      </c>
      <c r="C17" s="570" t="s">
        <v>25</v>
      </c>
      <c r="D17" s="570" t="s">
        <v>25</v>
      </c>
      <c r="E17" s="570" t="s">
        <v>25</v>
      </c>
      <c r="F17" s="570" t="s">
        <v>25</v>
      </c>
      <c r="G17" s="570" t="s">
        <v>25</v>
      </c>
      <c r="H17" s="570" t="s">
        <v>25</v>
      </c>
      <c r="I17" s="570" t="s">
        <v>25</v>
      </c>
      <c r="J17" s="475" t="s">
        <v>25</v>
      </c>
      <c r="K17" s="475" t="s">
        <v>25</v>
      </c>
      <c r="L17" s="569" t="s">
        <v>25</v>
      </c>
      <c r="M17" s="569" t="s">
        <v>25</v>
      </c>
      <c r="N17" s="569" t="s">
        <v>25</v>
      </c>
      <c r="O17" s="569" t="s">
        <v>25</v>
      </c>
      <c r="P17" s="569" t="s">
        <v>25</v>
      </c>
    </row>
    <row r="18" spans="1:16" s="70" customFormat="1" ht="35.25" customHeight="1">
      <c r="A18" s="131" t="s">
        <v>43</v>
      </c>
      <c r="B18" s="570" t="s">
        <v>25</v>
      </c>
      <c r="C18" s="570" t="s">
        <v>25</v>
      </c>
      <c r="D18" s="570" t="s">
        <v>25</v>
      </c>
      <c r="E18" s="570" t="s">
        <v>25</v>
      </c>
      <c r="F18" s="570" t="s">
        <v>25</v>
      </c>
      <c r="G18" s="570" t="s">
        <v>25</v>
      </c>
      <c r="H18" s="570" t="s">
        <v>25</v>
      </c>
      <c r="I18" s="570" t="s">
        <v>25</v>
      </c>
      <c r="J18" s="475" t="s">
        <v>25</v>
      </c>
      <c r="K18" s="475" t="s">
        <v>25</v>
      </c>
      <c r="L18" s="569" t="s">
        <v>25</v>
      </c>
      <c r="M18" s="569" t="s">
        <v>25</v>
      </c>
      <c r="N18" s="569" t="s">
        <v>25</v>
      </c>
      <c r="O18" s="569" t="s">
        <v>25</v>
      </c>
      <c r="P18" s="569" t="s">
        <v>25</v>
      </c>
    </row>
    <row r="19" spans="1:16" s="70" customFormat="1" ht="35.25" customHeight="1">
      <c r="A19" s="131" t="s">
        <v>44</v>
      </c>
      <c r="B19" s="570" t="s">
        <v>25</v>
      </c>
      <c r="C19" s="570" t="s">
        <v>25</v>
      </c>
      <c r="D19" s="570" t="s">
        <v>25</v>
      </c>
      <c r="E19" s="570" t="s">
        <v>25</v>
      </c>
      <c r="F19" s="570" t="s">
        <v>25</v>
      </c>
      <c r="G19" s="570" t="s">
        <v>25</v>
      </c>
      <c r="H19" s="570" t="s">
        <v>25</v>
      </c>
      <c r="I19" s="570" t="s">
        <v>25</v>
      </c>
      <c r="J19" s="475" t="s">
        <v>25</v>
      </c>
      <c r="K19" s="475" t="s">
        <v>25</v>
      </c>
      <c r="L19" s="569" t="s">
        <v>25</v>
      </c>
      <c r="M19" s="569" t="s">
        <v>25</v>
      </c>
      <c r="N19" s="569" t="s">
        <v>25</v>
      </c>
      <c r="O19" s="569" t="s">
        <v>25</v>
      </c>
      <c r="P19" s="569" t="s">
        <v>25</v>
      </c>
    </row>
    <row r="20" spans="1:16" s="70" customFormat="1" ht="35.25" customHeight="1">
      <c r="A20" s="131" t="s">
        <v>45</v>
      </c>
      <c r="B20" s="570" t="s">
        <v>25</v>
      </c>
      <c r="C20" s="570" t="s">
        <v>25</v>
      </c>
      <c r="D20" s="570" t="s">
        <v>25</v>
      </c>
      <c r="E20" s="570" t="s">
        <v>25</v>
      </c>
      <c r="F20" s="570" t="s">
        <v>25</v>
      </c>
      <c r="G20" s="570" t="s">
        <v>25</v>
      </c>
      <c r="H20" s="570" t="s">
        <v>25</v>
      </c>
      <c r="I20" s="570" t="s">
        <v>25</v>
      </c>
      <c r="J20" s="475" t="s">
        <v>25</v>
      </c>
      <c r="K20" s="475" t="s">
        <v>25</v>
      </c>
      <c r="L20" s="569" t="s">
        <v>25</v>
      </c>
      <c r="M20" s="569" t="s">
        <v>25</v>
      </c>
      <c r="N20" s="569" t="s">
        <v>25</v>
      </c>
      <c r="O20" s="569" t="s">
        <v>25</v>
      </c>
      <c r="P20" s="569" t="s">
        <v>25</v>
      </c>
    </row>
    <row r="21" spans="1:16" s="70" customFormat="1" ht="35.25" customHeight="1">
      <c r="A21" s="131" t="s">
        <v>46</v>
      </c>
      <c r="B21" s="420">
        <v>4</v>
      </c>
      <c r="C21" s="570" t="s">
        <v>25</v>
      </c>
      <c r="D21" s="570" t="s">
        <v>25</v>
      </c>
      <c r="E21" s="570" t="s">
        <v>25</v>
      </c>
      <c r="F21" s="570" t="s">
        <v>25</v>
      </c>
      <c r="G21" s="570" t="s">
        <v>25</v>
      </c>
      <c r="H21" s="570" t="s">
        <v>25</v>
      </c>
      <c r="I21" s="422">
        <v>4</v>
      </c>
      <c r="J21" s="475" t="s">
        <v>25</v>
      </c>
      <c r="K21" s="475" t="s">
        <v>25</v>
      </c>
      <c r="L21" s="569" t="s">
        <v>25</v>
      </c>
      <c r="M21" s="569" t="s">
        <v>25</v>
      </c>
      <c r="N21" s="569" t="s">
        <v>25</v>
      </c>
      <c r="O21" s="569" t="s">
        <v>25</v>
      </c>
      <c r="P21" s="422">
        <v>3</v>
      </c>
    </row>
    <row r="22" spans="1:16" s="117" customFormat="1" ht="35.25" customHeight="1">
      <c r="A22" s="72" t="s">
        <v>47</v>
      </c>
      <c r="B22" s="80" t="s">
        <v>25</v>
      </c>
      <c r="C22" s="125" t="s">
        <v>25</v>
      </c>
      <c r="D22" s="125" t="s">
        <v>25</v>
      </c>
      <c r="E22" s="125" t="s">
        <v>25</v>
      </c>
      <c r="F22" s="125" t="s">
        <v>25</v>
      </c>
      <c r="G22" s="125" t="s">
        <v>25</v>
      </c>
      <c r="H22" s="125" t="s">
        <v>25</v>
      </c>
      <c r="I22" s="125" t="s">
        <v>25</v>
      </c>
      <c r="J22" s="647" t="s">
        <v>25</v>
      </c>
      <c r="K22" s="647" t="s">
        <v>25</v>
      </c>
      <c r="L22" s="424" t="s">
        <v>25</v>
      </c>
      <c r="M22" s="424" t="s">
        <v>25</v>
      </c>
      <c r="N22" s="424" t="s">
        <v>25</v>
      </c>
      <c r="O22" s="424" t="s">
        <v>25</v>
      </c>
      <c r="P22" s="424" t="s">
        <v>25</v>
      </c>
    </row>
    <row r="23" spans="1:16" s="121" customFormat="1" ht="16.5" customHeight="1">
      <c r="A23" s="696" t="s">
        <v>313</v>
      </c>
      <c r="B23" s="696"/>
      <c r="C23" s="696"/>
      <c r="D23" s="696"/>
      <c r="E23" s="696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</sheetData>
  <mergeCells count="19">
    <mergeCell ref="A2:O2"/>
    <mergeCell ref="N3:P3"/>
    <mergeCell ref="A4:A6"/>
    <mergeCell ref="B4:B6"/>
    <mergeCell ref="E4:E6"/>
    <mergeCell ref="F4:F6"/>
    <mergeCell ref="G4:G6"/>
    <mergeCell ref="H4:H6"/>
    <mergeCell ref="I4:P4"/>
    <mergeCell ref="C5:C6"/>
    <mergeCell ref="O5:O6"/>
    <mergeCell ref="P5:P6"/>
    <mergeCell ref="M5:M6"/>
    <mergeCell ref="N5:N6"/>
    <mergeCell ref="A23:E23"/>
    <mergeCell ref="D5:D6"/>
    <mergeCell ref="I5:I6"/>
    <mergeCell ref="J5:K5"/>
    <mergeCell ref="L5:L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M22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7.77734375" style="63" customWidth="1"/>
    <col min="2" max="5" width="5.6640625" style="63" customWidth="1"/>
    <col min="6" max="7" width="9.21875" style="63" customWidth="1"/>
    <col min="8" max="13" width="4.88671875" style="63" customWidth="1"/>
    <col min="14" max="16384" width="8.88671875" style="63"/>
  </cols>
  <sheetData>
    <row r="1" spans="1:13" s="73" customFormat="1" ht="16.5" customHeight="1">
      <c r="A1" s="62"/>
      <c r="H1" s="821" t="s">
        <v>321</v>
      </c>
      <c r="I1" s="821"/>
      <c r="J1" s="821"/>
      <c r="K1" s="821"/>
      <c r="L1" s="821"/>
      <c r="M1" s="821"/>
    </row>
    <row r="2" spans="1:13" s="120" customFormat="1" ht="45.75" customHeight="1">
      <c r="A2" s="665" t="s">
        <v>588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</row>
    <row r="3" spans="1:13" s="121" customFormat="1" ht="16.5" customHeight="1">
      <c r="A3" s="118" t="s">
        <v>59</v>
      </c>
      <c r="F3" s="726" t="s">
        <v>60</v>
      </c>
      <c r="G3" s="726"/>
      <c r="H3" s="726"/>
      <c r="I3" s="726"/>
      <c r="J3" s="726"/>
      <c r="K3" s="726"/>
      <c r="L3" s="726"/>
      <c r="M3" s="726"/>
    </row>
    <row r="4" spans="1:13" s="119" customFormat="1" ht="38.25" customHeight="1">
      <c r="A4" s="822" t="s">
        <v>563</v>
      </c>
      <c r="B4" s="824" t="s">
        <v>206</v>
      </c>
      <c r="C4" s="825"/>
      <c r="D4" s="825"/>
      <c r="E4" s="825"/>
      <c r="F4" s="825"/>
      <c r="G4" s="825"/>
      <c r="H4" s="824" t="s">
        <v>268</v>
      </c>
      <c r="I4" s="824"/>
      <c r="J4" s="824"/>
      <c r="K4" s="824" t="s">
        <v>132</v>
      </c>
      <c r="L4" s="824"/>
      <c r="M4" s="826"/>
    </row>
    <row r="5" spans="1:13" s="119" customFormat="1" ht="57" customHeight="1">
      <c r="A5" s="823"/>
      <c r="B5" s="228" t="s">
        <v>212</v>
      </c>
      <c r="C5" s="228" t="s">
        <v>213</v>
      </c>
      <c r="D5" s="228" t="s">
        <v>214</v>
      </c>
      <c r="E5" s="228" t="s">
        <v>215</v>
      </c>
      <c r="F5" s="228" t="s">
        <v>329</v>
      </c>
      <c r="G5" s="228" t="s">
        <v>330</v>
      </c>
      <c r="H5" s="229" t="s">
        <v>128</v>
      </c>
      <c r="I5" s="229" t="s">
        <v>129</v>
      </c>
      <c r="J5" s="229" t="s">
        <v>130</v>
      </c>
      <c r="K5" s="229" t="s">
        <v>128</v>
      </c>
      <c r="L5" s="229" t="s">
        <v>129</v>
      </c>
      <c r="M5" s="229" t="s">
        <v>130</v>
      </c>
    </row>
    <row r="6" spans="1:13" s="70" customFormat="1" ht="39" customHeight="1">
      <c r="A6" s="231">
        <v>2019</v>
      </c>
      <c r="B6" s="41">
        <v>6</v>
      </c>
      <c r="C6" s="425" t="s">
        <v>25</v>
      </c>
      <c r="D6" s="425">
        <v>3</v>
      </c>
      <c r="E6" s="425">
        <v>7</v>
      </c>
      <c r="F6" s="425" t="s">
        <v>25</v>
      </c>
      <c r="G6" s="425">
        <v>4</v>
      </c>
      <c r="H6" s="425" t="s">
        <v>25</v>
      </c>
      <c r="I6" s="425" t="s">
        <v>25</v>
      </c>
      <c r="J6" s="425" t="s">
        <v>25</v>
      </c>
      <c r="K6" s="425" t="s">
        <v>25</v>
      </c>
      <c r="L6" s="425" t="s">
        <v>25</v>
      </c>
      <c r="M6" s="425" t="s">
        <v>25</v>
      </c>
    </row>
    <row r="7" spans="1:13" s="70" customFormat="1" ht="39" customHeight="1">
      <c r="A7" s="231">
        <v>2020</v>
      </c>
      <c r="B7" s="41">
        <v>9</v>
      </c>
      <c r="C7" s="425">
        <v>2</v>
      </c>
      <c r="D7" s="425">
        <v>5</v>
      </c>
      <c r="E7" s="425">
        <v>7</v>
      </c>
      <c r="F7" s="425" t="s">
        <v>25</v>
      </c>
      <c r="G7" s="425">
        <v>2</v>
      </c>
      <c r="H7" s="425" t="s">
        <v>25</v>
      </c>
      <c r="I7" s="425" t="s">
        <v>25</v>
      </c>
      <c r="J7" s="425" t="s">
        <v>25</v>
      </c>
      <c r="K7" s="425" t="s">
        <v>25</v>
      </c>
      <c r="L7" s="425" t="s">
        <v>25</v>
      </c>
      <c r="M7" s="425" t="s">
        <v>25</v>
      </c>
    </row>
    <row r="8" spans="1:13" s="70" customFormat="1" ht="39" customHeight="1">
      <c r="A8" s="231">
        <v>2021</v>
      </c>
      <c r="B8" s="41">
        <v>8</v>
      </c>
      <c r="C8" s="425">
        <v>7</v>
      </c>
      <c r="D8" s="425">
        <v>8</v>
      </c>
      <c r="E8" s="425">
        <v>15</v>
      </c>
      <c r="F8" s="425" t="s">
        <v>25</v>
      </c>
      <c r="G8" s="425">
        <v>1</v>
      </c>
      <c r="H8" s="425" t="s">
        <v>25</v>
      </c>
      <c r="I8" s="425" t="s">
        <v>25</v>
      </c>
      <c r="J8" s="425" t="s">
        <v>25</v>
      </c>
      <c r="K8" s="425" t="s">
        <v>25</v>
      </c>
      <c r="L8" s="425" t="s">
        <v>25</v>
      </c>
      <c r="M8" s="425" t="s">
        <v>25</v>
      </c>
    </row>
    <row r="9" spans="1:13" s="71" customFormat="1" ht="39" customHeight="1">
      <c r="A9" s="325">
        <v>2022</v>
      </c>
      <c r="B9" s="41">
        <v>7</v>
      </c>
      <c r="C9" s="425">
        <v>9</v>
      </c>
      <c r="D9" s="425">
        <v>3</v>
      </c>
      <c r="E9" s="425">
        <v>15</v>
      </c>
      <c r="F9" s="425" t="s">
        <v>25</v>
      </c>
      <c r="G9" s="425" t="s">
        <v>25</v>
      </c>
      <c r="H9" s="425" t="s">
        <v>25</v>
      </c>
      <c r="I9" s="425" t="s">
        <v>25</v>
      </c>
      <c r="J9" s="425" t="s">
        <v>25</v>
      </c>
      <c r="K9" s="425" t="s">
        <v>25</v>
      </c>
      <c r="L9" s="425" t="s">
        <v>25</v>
      </c>
      <c r="M9" s="425" t="s">
        <v>25</v>
      </c>
    </row>
    <row r="10" spans="1:13" s="71" customFormat="1" ht="39" customHeight="1">
      <c r="A10" s="372">
        <v>2023</v>
      </c>
      <c r="B10" s="41">
        <v>14</v>
      </c>
      <c r="C10" s="425">
        <v>1</v>
      </c>
      <c r="D10" s="425">
        <v>3</v>
      </c>
      <c r="E10" s="425">
        <v>7</v>
      </c>
      <c r="F10" s="425" t="s">
        <v>25</v>
      </c>
      <c r="G10" s="425">
        <v>1</v>
      </c>
      <c r="H10" s="425" t="s">
        <v>25</v>
      </c>
      <c r="I10" s="425" t="s">
        <v>25</v>
      </c>
      <c r="J10" s="425" t="s">
        <v>25</v>
      </c>
      <c r="K10" s="425" t="s">
        <v>25</v>
      </c>
      <c r="L10" s="425" t="s">
        <v>25</v>
      </c>
      <c r="M10" s="425" t="s">
        <v>25</v>
      </c>
    </row>
    <row r="11" spans="1:13" s="71" customFormat="1" ht="39" customHeight="1">
      <c r="A11" s="324">
        <v>2024</v>
      </c>
      <c r="B11" s="388">
        <v>17</v>
      </c>
      <c r="C11" s="389">
        <v>2</v>
      </c>
      <c r="D11" s="389">
        <v>5</v>
      </c>
      <c r="E11" s="389">
        <v>10</v>
      </c>
      <c r="F11" s="389">
        <v>1</v>
      </c>
      <c r="G11" s="389">
        <v>2</v>
      </c>
      <c r="H11" s="390" t="s">
        <v>25</v>
      </c>
      <c r="I11" s="570" t="s">
        <v>25</v>
      </c>
      <c r="J11" s="570" t="s">
        <v>25</v>
      </c>
      <c r="K11" s="570" t="s">
        <v>25</v>
      </c>
      <c r="L11" s="570" t="s">
        <v>25</v>
      </c>
      <c r="M11" s="570" t="s">
        <v>25</v>
      </c>
    </row>
    <row r="12" spans="1:13" s="70" customFormat="1" ht="39" customHeight="1">
      <c r="A12" s="131" t="s">
        <v>38</v>
      </c>
      <c r="B12" s="570" t="s">
        <v>25</v>
      </c>
      <c r="C12" s="390">
        <v>1</v>
      </c>
      <c r="D12" s="390">
        <v>4</v>
      </c>
      <c r="E12" s="390">
        <v>10</v>
      </c>
      <c r="F12" s="390"/>
      <c r="G12" s="390">
        <v>1</v>
      </c>
      <c r="H12" s="390" t="s">
        <v>25</v>
      </c>
      <c r="I12" s="570" t="s">
        <v>25</v>
      </c>
      <c r="J12" s="570" t="s">
        <v>25</v>
      </c>
      <c r="K12" s="570" t="s">
        <v>25</v>
      </c>
      <c r="L12" s="570" t="s">
        <v>25</v>
      </c>
      <c r="M12" s="570" t="s">
        <v>25</v>
      </c>
    </row>
    <row r="13" spans="1:13" s="70" customFormat="1" ht="39" customHeight="1">
      <c r="A13" s="131" t="s">
        <v>39</v>
      </c>
      <c r="B13" s="391">
        <v>2</v>
      </c>
      <c r="C13" s="570" t="s">
        <v>25</v>
      </c>
      <c r="D13" s="390">
        <v>1</v>
      </c>
      <c r="E13" s="390" t="s">
        <v>25</v>
      </c>
      <c r="F13" s="570" t="s">
        <v>25</v>
      </c>
      <c r="G13" s="390">
        <v>1</v>
      </c>
      <c r="H13" s="390" t="s">
        <v>25</v>
      </c>
      <c r="I13" s="570" t="s">
        <v>25</v>
      </c>
      <c r="J13" s="570" t="s">
        <v>25</v>
      </c>
      <c r="K13" s="570" t="s">
        <v>25</v>
      </c>
      <c r="L13" s="570" t="s">
        <v>25</v>
      </c>
      <c r="M13" s="570" t="s">
        <v>25</v>
      </c>
    </row>
    <row r="14" spans="1:13" s="70" customFormat="1" ht="39" customHeight="1">
      <c r="A14" s="131" t="s">
        <v>40</v>
      </c>
      <c r="B14" s="391">
        <v>14</v>
      </c>
      <c r="C14" s="390">
        <v>1</v>
      </c>
      <c r="D14" s="390" t="s">
        <v>25</v>
      </c>
      <c r="E14" s="570" t="s">
        <v>25</v>
      </c>
      <c r="F14" s="390">
        <v>1</v>
      </c>
      <c r="G14" s="390" t="s">
        <v>25</v>
      </c>
      <c r="H14" s="570" t="s">
        <v>25</v>
      </c>
      <c r="I14" s="570" t="s">
        <v>25</v>
      </c>
      <c r="J14" s="570" t="s">
        <v>25</v>
      </c>
      <c r="K14" s="570" t="s">
        <v>25</v>
      </c>
      <c r="L14" s="570" t="s">
        <v>25</v>
      </c>
      <c r="M14" s="570" t="s">
        <v>25</v>
      </c>
    </row>
    <row r="15" spans="1:13" s="70" customFormat="1" ht="39" customHeight="1">
      <c r="A15" s="572" t="s">
        <v>41</v>
      </c>
      <c r="B15" s="615" t="s">
        <v>25</v>
      </c>
      <c r="C15" s="570" t="s">
        <v>25</v>
      </c>
      <c r="D15" s="390" t="s">
        <v>25</v>
      </c>
      <c r="E15" s="570" t="s">
        <v>25</v>
      </c>
      <c r="F15" s="570" t="s">
        <v>25</v>
      </c>
      <c r="G15" s="570" t="s">
        <v>25</v>
      </c>
      <c r="H15" s="570" t="s">
        <v>25</v>
      </c>
      <c r="I15" s="570" t="s">
        <v>25</v>
      </c>
      <c r="J15" s="570" t="s">
        <v>25</v>
      </c>
      <c r="K15" s="570" t="s">
        <v>25</v>
      </c>
      <c r="L15" s="570" t="s">
        <v>25</v>
      </c>
      <c r="M15" s="570" t="s">
        <v>25</v>
      </c>
    </row>
    <row r="16" spans="1:13" s="70" customFormat="1" ht="39" customHeight="1">
      <c r="A16" s="572" t="s">
        <v>42</v>
      </c>
      <c r="B16" s="615" t="s">
        <v>25</v>
      </c>
      <c r="C16" s="570" t="s">
        <v>25</v>
      </c>
      <c r="D16" s="390" t="s">
        <v>25</v>
      </c>
      <c r="E16" s="570" t="s">
        <v>25</v>
      </c>
      <c r="F16" s="570" t="s">
        <v>25</v>
      </c>
      <c r="G16" s="570" t="s">
        <v>25</v>
      </c>
      <c r="H16" s="390" t="s">
        <v>25</v>
      </c>
      <c r="I16" s="570" t="s">
        <v>25</v>
      </c>
      <c r="J16" s="570" t="s">
        <v>25</v>
      </c>
      <c r="K16" s="570" t="s">
        <v>25</v>
      </c>
      <c r="L16" s="570" t="s">
        <v>25</v>
      </c>
      <c r="M16" s="570" t="s">
        <v>25</v>
      </c>
    </row>
    <row r="17" spans="1:13" s="70" customFormat="1" ht="39" customHeight="1">
      <c r="A17" s="572" t="s">
        <v>43</v>
      </c>
      <c r="B17" s="615" t="s">
        <v>25</v>
      </c>
      <c r="C17" s="570" t="s">
        <v>25</v>
      </c>
      <c r="D17" s="390" t="s">
        <v>25</v>
      </c>
      <c r="E17" s="570" t="s">
        <v>25</v>
      </c>
      <c r="F17" s="570" t="s">
        <v>25</v>
      </c>
      <c r="G17" s="570" t="s">
        <v>25</v>
      </c>
      <c r="H17" s="390" t="s">
        <v>25</v>
      </c>
      <c r="I17" s="570" t="s">
        <v>25</v>
      </c>
      <c r="J17" s="570" t="s">
        <v>25</v>
      </c>
      <c r="K17" s="570" t="s">
        <v>25</v>
      </c>
      <c r="L17" s="570" t="s">
        <v>25</v>
      </c>
      <c r="M17" s="570" t="s">
        <v>25</v>
      </c>
    </row>
    <row r="18" spans="1:13" s="70" customFormat="1" ht="39" customHeight="1">
      <c r="A18" s="572" t="s">
        <v>44</v>
      </c>
      <c r="B18" s="615" t="s">
        <v>25</v>
      </c>
      <c r="C18" s="570" t="s">
        <v>25</v>
      </c>
      <c r="D18" s="390" t="s">
        <v>25</v>
      </c>
      <c r="E18" s="570" t="s">
        <v>25</v>
      </c>
      <c r="F18" s="570" t="s">
        <v>25</v>
      </c>
      <c r="G18" s="570" t="s">
        <v>25</v>
      </c>
      <c r="H18" s="390" t="s">
        <v>25</v>
      </c>
      <c r="I18" s="570" t="s">
        <v>25</v>
      </c>
      <c r="J18" s="570" t="s">
        <v>25</v>
      </c>
      <c r="K18" s="570" t="s">
        <v>25</v>
      </c>
      <c r="L18" s="570" t="s">
        <v>25</v>
      </c>
      <c r="M18" s="570" t="s">
        <v>25</v>
      </c>
    </row>
    <row r="19" spans="1:13" s="70" customFormat="1" ht="39" customHeight="1">
      <c r="A19" s="572" t="s">
        <v>45</v>
      </c>
      <c r="B19" s="615" t="s">
        <v>25</v>
      </c>
      <c r="C19" s="570" t="s">
        <v>25</v>
      </c>
      <c r="D19" s="390" t="s">
        <v>25</v>
      </c>
      <c r="E19" s="570" t="s">
        <v>25</v>
      </c>
      <c r="F19" s="570" t="s">
        <v>25</v>
      </c>
      <c r="G19" s="570" t="s">
        <v>25</v>
      </c>
      <c r="H19" s="390" t="s">
        <v>25</v>
      </c>
      <c r="I19" s="570" t="s">
        <v>25</v>
      </c>
      <c r="J19" s="570" t="s">
        <v>25</v>
      </c>
      <c r="K19" s="570" t="s">
        <v>25</v>
      </c>
      <c r="L19" s="570" t="s">
        <v>25</v>
      </c>
      <c r="M19" s="570" t="s">
        <v>25</v>
      </c>
    </row>
    <row r="20" spans="1:13" s="70" customFormat="1" ht="39" customHeight="1">
      <c r="A20" s="572" t="s">
        <v>46</v>
      </c>
      <c r="B20" s="615">
        <v>1</v>
      </c>
      <c r="C20" s="390" t="s">
        <v>25</v>
      </c>
      <c r="D20" s="390" t="s">
        <v>25</v>
      </c>
      <c r="E20" s="570" t="s">
        <v>25</v>
      </c>
      <c r="F20" s="570" t="s">
        <v>25</v>
      </c>
      <c r="G20" s="570" t="s">
        <v>25</v>
      </c>
      <c r="H20" s="390" t="s">
        <v>25</v>
      </c>
      <c r="I20" s="570" t="s">
        <v>25</v>
      </c>
      <c r="J20" s="570" t="s">
        <v>25</v>
      </c>
      <c r="K20" s="570" t="s">
        <v>25</v>
      </c>
      <c r="L20" s="570" t="s">
        <v>25</v>
      </c>
      <c r="M20" s="570" t="s">
        <v>25</v>
      </c>
    </row>
    <row r="21" spans="1:13" s="70" customFormat="1" ht="39" customHeight="1">
      <c r="A21" s="72" t="s">
        <v>47</v>
      </c>
      <c r="B21" s="615" t="s">
        <v>25</v>
      </c>
      <c r="C21" s="570" t="s">
        <v>25</v>
      </c>
      <c r="D21" s="390" t="s">
        <v>25</v>
      </c>
      <c r="E21" s="570" t="s">
        <v>25</v>
      </c>
      <c r="F21" s="570" t="s">
        <v>25</v>
      </c>
      <c r="G21" s="570" t="s">
        <v>25</v>
      </c>
      <c r="H21" s="390" t="s">
        <v>25</v>
      </c>
      <c r="I21" s="570" t="s">
        <v>25</v>
      </c>
      <c r="J21" s="570" t="s">
        <v>25</v>
      </c>
      <c r="K21" s="570" t="s">
        <v>25</v>
      </c>
      <c r="L21" s="570" t="s">
        <v>25</v>
      </c>
      <c r="M21" s="570" t="s">
        <v>25</v>
      </c>
    </row>
    <row r="22" spans="1:13" s="70" customFormat="1" ht="45" customHeight="1">
      <c r="A22" s="820" t="s">
        <v>666</v>
      </c>
      <c r="B22" s="746"/>
      <c r="C22" s="746"/>
      <c r="D22" s="746"/>
      <c r="E22" s="746"/>
      <c r="F22" s="746"/>
      <c r="G22" s="746"/>
      <c r="H22" s="746"/>
      <c r="I22" s="746"/>
      <c r="J22" s="746"/>
      <c r="K22" s="746"/>
      <c r="L22" s="746"/>
      <c r="M22" s="746"/>
    </row>
  </sheetData>
  <mergeCells count="8">
    <mergeCell ref="A22:M22"/>
    <mergeCell ref="H1:M1"/>
    <mergeCell ref="F3:M3"/>
    <mergeCell ref="A4:A5"/>
    <mergeCell ref="B4:G4"/>
    <mergeCell ref="H4:J4"/>
    <mergeCell ref="K4:M4"/>
    <mergeCell ref="A2:M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1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9">
    <tabColor rgb="FF00B050"/>
  </sheetPr>
  <dimension ref="A1:J24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7.77734375" style="3" customWidth="1"/>
    <col min="2" max="2" width="9.5546875" style="3" customWidth="1"/>
    <col min="3" max="3" width="8.77734375" style="3" customWidth="1"/>
    <col min="4" max="4" width="10.88671875" style="3" customWidth="1"/>
    <col min="5" max="5" width="10.109375" style="3" customWidth="1"/>
    <col min="6" max="6" width="7.109375" style="3" customWidth="1"/>
    <col min="7" max="7" width="7.88671875" style="3" customWidth="1"/>
    <col min="8" max="8" width="6.6640625" style="3" customWidth="1"/>
    <col min="9" max="10" width="7.88671875" style="3" customWidth="1"/>
    <col min="11" max="16384" width="8.88671875" style="3"/>
  </cols>
  <sheetData>
    <row r="1" spans="1:10" ht="16.5" customHeight="1">
      <c r="A1" s="839" t="s">
        <v>321</v>
      </c>
      <c r="B1" s="839"/>
      <c r="C1" s="839"/>
    </row>
    <row r="2" spans="1:10" s="4" customFormat="1" ht="40.5" customHeight="1">
      <c r="A2" s="665" t="s">
        <v>589</v>
      </c>
      <c r="B2" s="665"/>
      <c r="C2" s="665"/>
      <c r="D2" s="665"/>
      <c r="E2" s="665"/>
      <c r="F2" s="665"/>
      <c r="G2" s="665"/>
      <c r="H2" s="665"/>
      <c r="I2" s="665"/>
      <c r="J2" s="142"/>
    </row>
    <row r="3" spans="1:10" s="6" customFormat="1" ht="16.5" customHeight="1">
      <c r="A3" s="828" t="s">
        <v>86</v>
      </c>
      <c r="B3" s="828"/>
      <c r="C3" s="144"/>
      <c r="D3" s="144"/>
      <c r="E3" s="144"/>
      <c r="F3" s="144"/>
      <c r="G3" s="144"/>
      <c r="H3" s="726" t="s">
        <v>67</v>
      </c>
      <c r="I3" s="829"/>
      <c r="J3" s="829"/>
    </row>
    <row r="4" spans="1:10" s="9" customFormat="1" ht="32.25" customHeight="1">
      <c r="A4" s="782" t="s">
        <v>538</v>
      </c>
      <c r="B4" s="824" t="s">
        <v>68</v>
      </c>
      <c r="C4" s="840"/>
      <c r="D4" s="840"/>
      <c r="E4" s="840"/>
      <c r="F4" s="824" t="s">
        <v>69</v>
      </c>
      <c r="G4" s="840"/>
      <c r="H4" s="840"/>
      <c r="I4" s="840"/>
      <c r="J4" s="841"/>
    </row>
    <row r="5" spans="1:10" s="9" customFormat="1" ht="39.75" customHeight="1">
      <c r="A5" s="783"/>
      <c r="B5" s="143" t="s">
        <v>17</v>
      </c>
      <c r="C5" s="143" t="s">
        <v>54</v>
      </c>
      <c r="D5" s="143" t="s">
        <v>19</v>
      </c>
      <c r="E5" s="143" t="s">
        <v>18</v>
      </c>
      <c r="F5" s="75" t="s">
        <v>55</v>
      </c>
      <c r="G5" s="842" t="s">
        <v>70</v>
      </c>
      <c r="H5" s="843"/>
      <c r="I5" s="842" t="s">
        <v>56</v>
      </c>
      <c r="J5" s="844"/>
    </row>
    <row r="6" spans="1:10" s="61" customFormat="1" ht="33" customHeight="1">
      <c r="A6" s="231">
        <v>2019</v>
      </c>
      <c r="B6" s="89">
        <v>137</v>
      </c>
      <c r="C6" s="233">
        <v>127</v>
      </c>
      <c r="D6" s="233">
        <v>2</v>
      </c>
      <c r="E6" s="233">
        <v>8</v>
      </c>
      <c r="F6" s="233">
        <v>46</v>
      </c>
      <c r="G6" s="827">
        <v>3</v>
      </c>
      <c r="H6" s="827"/>
      <c r="I6" s="827">
        <v>5532</v>
      </c>
      <c r="J6" s="827"/>
    </row>
    <row r="7" spans="1:10" s="61" customFormat="1" ht="33" customHeight="1">
      <c r="A7" s="131">
        <v>2020</v>
      </c>
      <c r="B7" s="89">
        <v>141</v>
      </c>
      <c r="C7" s="135">
        <v>129</v>
      </c>
      <c r="D7" s="135">
        <v>6</v>
      </c>
      <c r="E7" s="135">
        <v>6</v>
      </c>
      <c r="F7" s="135">
        <v>74</v>
      </c>
      <c r="G7" s="827">
        <v>6</v>
      </c>
      <c r="H7" s="827"/>
      <c r="I7" s="827">
        <v>2162</v>
      </c>
      <c r="J7" s="827"/>
    </row>
    <row r="8" spans="1:10" s="57" customFormat="1" ht="33" customHeight="1">
      <c r="A8" s="332">
        <v>2021</v>
      </c>
      <c r="B8" s="337">
        <v>129</v>
      </c>
      <c r="C8" s="338">
        <v>113</v>
      </c>
      <c r="D8" s="338">
        <v>8</v>
      </c>
      <c r="E8" s="338">
        <v>8</v>
      </c>
      <c r="F8" s="338">
        <v>53</v>
      </c>
      <c r="G8" s="845">
        <v>6</v>
      </c>
      <c r="H8" s="845"/>
      <c r="I8" s="845">
        <v>37208</v>
      </c>
      <c r="J8" s="845"/>
    </row>
    <row r="9" spans="1:10" s="57" customFormat="1" ht="33" customHeight="1">
      <c r="A9" s="372">
        <v>2022</v>
      </c>
      <c r="B9" s="89">
        <v>151</v>
      </c>
      <c r="C9" s="375">
        <v>139</v>
      </c>
      <c r="D9" s="375">
        <v>2</v>
      </c>
      <c r="E9" s="375">
        <v>10</v>
      </c>
      <c r="F9" s="375">
        <v>59</v>
      </c>
      <c r="G9" s="836">
        <v>4</v>
      </c>
      <c r="H9" s="836"/>
      <c r="I9" s="836">
        <v>63302</v>
      </c>
      <c r="J9" s="836"/>
    </row>
    <row r="10" spans="1:10" s="57" customFormat="1" ht="33" customHeight="1">
      <c r="A10" s="488">
        <v>2023</v>
      </c>
      <c r="B10" s="487">
        <v>135</v>
      </c>
      <c r="C10" s="485">
        <v>121</v>
      </c>
      <c r="D10" s="485">
        <v>1</v>
      </c>
      <c r="E10" s="485">
        <v>13</v>
      </c>
      <c r="F10" s="485">
        <v>23</v>
      </c>
      <c r="G10" s="837">
        <v>4</v>
      </c>
      <c r="H10" s="837"/>
      <c r="I10" s="837">
        <v>16947</v>
      </c>
      <c r="J10" s="838"/>
    </row>
    <row r="11" spans="1:10" s="57" customFormat="1" ht="33" customHeight="1">
      <c r="A11" s="489">
        <v>2024</v>
      </c>
      <c r="B11" s="486">
        <v>128</v>
      </c>
      <c r="C11" s="514">
        <v>119</v>
      </c>
      <c r="D11" s="514">
        <v>4</v>
      </c>
      <c r="E11" s="514">
        <v>5</v>
      </c>
      <c r="F11" s="519" t="s">
        <v>25</v>
      </c>
      <c r="G11" s="833" t="s">
        <v>25</v>
      </c>
      <c r="H11" s="833"/>
      <c r="I11" s="834">
        <v>2420.46</v>
      </c>
      <c r="J11" s="835"/>
    </row>
    <row r="12" spans="1:10" s="190" customFormat="1" ht="16.5" customHeight="1">
      <c r="A12" s="681" t="s">
        <v>2</v>
      </c>
      <c r="B12" s="681"/>
      <c r="C12" s="681"/>
      <c r="D12" s="189"/>
      <c r="E12" s="189"/>
      <c r="F12" s="189"/>
      <c r="G12" s="189"/>
      <c r="H12" s="189"/>
      <c r="I12" s="189"/>
      <c r="J12" s="189"/>
    </row>
    <row r="13" spans="1:10">
      <c r="A13" s="63"/>
      <c r="B13" s="63"/>
      <c r="C13" s="63"/>
      <c r="D13" s="63"/>
      <c r="E13" s="63"/>
      <c r="F13" s="63"/>
      <c r="G13" s="63"/>
      <c r="H13" s="63"/>
      <c r="I13" s="63"/>
      <c r="J13" s="63"/>
    </row>
    <row r="14" spans="1:10" ht="48" customHeight="1">
      <c r="A14" s="665" t="s">
        <v>520</v>
      </c>
      <c r="B14" s="665"/>
      <c r="C14" s="665"/>
      <c r="D14" s="665"/>
      <c r="E14" s="665"/>
      <c r="F14" s="665"/>
      <c r="G14" s="665"/>
      <c r="H14" s="665"/>
      <c r="I14" s="665"/>
      <c r="J14" s="665"/>
    </row>
    <row r="15" spans="1:10" ht="17.25" customHeight="1">
      <c r="A15" s="828" t="s">
        <v>256</v>
      </c>
      <c r="B15" s="828"/>
      <c r="C15" s="144"/>
      <c r="D15" s="144"/>
      <c r="E15" s="144"/>
      <c r="F15" s="144"/>
      <c r="G15" s="144"/>
      <c r="H15" s="726" t="s">
        <v>67</v>
      </c>
      <c r="I15" s="829"/>
      <c r="J15" s="829"/>
    </row>
    <row r="16" spans="1:10" ht="38.25" customHeight="1">
      <c r="A16" s="782" t="s">
        <v>538</v>
      </c>
      <c r="B16" s="729" t="s">
        <v>421</v>
      </c>
      <c r="C16" s="731"/>
      <c r="D16" s="731"/>
      <c r="E16" s="830" t="s">
        <v>422</v>
      </c>
      <c r="F16" s="729" t="s">
        <v>423</v>
      </c>
      <c r="G16" s="731"/>
      <c r="H16" s="731"/>
      <c r="I16" s="729" t="s">
        <v>76</v>
      </c>
      <c r="J16" s="813" t="s">
        <v>424</v>
      </c>
    </row>
    <row r="17" spans="1:10" ht="45" customHeight="1">
      <c r="A17" s="783"/>
      <c r="B17" s="69" t="s">
        <v>17</v>
      </c>
      <c r="C17" s="75" t="s">
        <v>77</v>
      </c>
      <c r="D17" s="69" t="s">
        <v>78</v>
      </c>
      <c r="E17" s="831"/>
      <c r="F17" s="69" t="s">
        <v>17</v>
      </c>
      <c r="G17" s="69" t="s">
        <v>20</v>
      </c>
      <c r="H17" s="69" t="s">
        <v>21</v>
      </c>
      <c r="I17" s="730"/>
      <c r="J17" s="832"/>
    </row>
    <row r="18" spans="1:10" s="2" customFormat="1" ht="34.5" customHeight="1">
      <c r="A18" s="231">
        <v>2019</v>
      </c>
      <c r="B18" s="233">
        <v>1229140</v>
      </c>
      <c r="C18" s="233">
        <v>475041</v>
      </c>
      <c r="D18" s="233">
        <v>754099</v>
      </c>
      <c r="E18" s="233">
        <v>3858655</v>
      </c>
      <c r="F18" s="233">
        <v>15</v>
      </c>
      <c r="G18" s="233">
        <v>2</v>
      </c>
      <c r="H18" s="233">
        <v>13</v>
      </c>
      <c r="I18" s="233">
        <v>7</v>
      </c>
      <c r="J18" s="233">
        <v>55</v>
      </c>
    </row>
    <row r="19" spans="1:10" ht="34.5" customHeight="1">
      <c r="A19" s="231">
        <v>2020</v>
      </c>
      <c r="B19" s="233">
        <v>763655</v>
      </c>
      <c r="C19" s="233">
        <v>442866</v>
      </c>
      <c r="D19" s="233">
        <v>320789</v>
      </c>
      <c r="E19" s="233">
        <v>14914505</v>
      </c>
      <c r="F19" s="233">
        <v>3</v>
      </c>
      <c r="G19" s="233" t="s">
        <v>25</v>
      </c>
      <c r="H19" s="233">
        <v>3</v>
      </c>
      <c r="I19" s="233">
        <v>12</v>
      </c>
      <c r="J19" s="233">
        <v>81</v>
      </c>
    </row>
    <row r="20" spans="1:10" ht="34.5" customHeight="1">
      <c r="A20" s="131">
        <v>2021</v>
      </c>
      <c r="B20" s="135">
        <v>872683</v>
      </c>
      <c r="C20" s="135">
        <v>321664</v>
      </c>
      <c r="D20" s="135">
        <v>551019</v>
      </c>
      <c r="E20" s="135">
        <v>23209392</v>
      </c>
      <c r="F20" s="135">
        <v>3</v>
      </c>
      <c r="G20" s="232">
        <v>1</v>
      </c>
      <c r="H20" s="135">
        <v>2</v>
      </c>
      <c r="I20" s="135">
        <v>10</v>
      </c>
      <c r="J20" s="135">
        <v>77</v>
      </c>
    </row>
    <row r="21" spans="1:10" ht="34.5" customHeight="1">
      <c r="A21" s="332">
        <v>2022</v>
      </c>
      <c r="B21" s="338">
        <v>692940</v>
      </c>
      <c r="C21" s="338">
        <v>259360</v>
      </c>
      <c r="D21" s="338">
        <v>433580</v>
      </c>
      <c r="E21" s="338">
        <v>44951526</v>
      </c>
      <c r="F21" s="338">
        <v>6</v>
      </c>
      <c r="G21" s="338">
        <v>1</v>
      </c>
      <c r="H21" s="338">
        <v>5</v>
      </c>
      <c r="I21" s="338">
        <v>8</v>
      </c>
      <c r="J21" s="338">
        <v>31</v>
      </c>
    </row>
    <row r="22" spans="1:10" ht="34.5" customHeight="1">
      <c r="A22" s="372">
        <v>2023</v>
      </c>
      <c r="B22" s="375">
        <v>2441824</v>
      </c>
      <c r="C22" s="375">
        <v>796272</v>
      </c>
      <c r="D22" s="375">
        <v>1645552</v>
      </c>
      <c r="E22" s="375">
        <v>53955203</v>
      </c>
      <c r="F22" s="375">
        <v>2</v>
      </c>
      <c r="G22" s="375" t="s">
        <v>25</v>
      </c>
      <c r="H22" s="375">
        <v>2</v>
      </c>
      <c r="I22" s="375">
        <v>8</v>
      </c>
      <c r="J22" s="375">
        <v>13</v>
      </c>
    </row>
    <row r="23" spans="1:10" ht="34.5" customHeight="1">
      <c r="A23" s="326">
        <v>2024</v>
      </c>
      <c r="B23" s="387">
        <v>538038</v>
      </c>
      <c r="C23" s="387">
        <v>228119</v>
      </c>
      <c r="D23" s="387">
        <v>309919</v>
      </c>
      <c r="E23" s="387">
        <v>10350138</v>
      </c>
      <c r="F23" s="387">
        <v>5</v>
      </c>
      <c r="G23" s="387">
        <v>1</v>
      </c>
      <c r="H23" s="387">
        <v>4</v>
      </c>
      <c r="I23" s="513" t="s">
        <v>25</v>
      </c>
      <c r="J23" s="387">
        <v>1</v>
      </c>
    </row>
    <row r="24" spans="1:10" s="74" customFormat="1" ht="19.5" customHeight="1">
      <c r="A24" s="746" t="s">
        <v>506</v>
      </c>
      <c r="B24" s="746"/>
      <c r="C24" s="746"/>
      <c r="D24" s="221"/>
      <c r="E24" s="221"/>
      <c r="F24" s="221"/>
      <c r="G24" s="221"/>
      <c r="H24" s="221"/>
      <c r="I24" s="221"/>
      <c r="J24" s="221"/>
    </row>
  </sheetData>
  <mergeCells count="32">
    <mergeCell ref="A1:C1"/>
    <mergeCell ref="G6:H6"/>
    <mergeCell ref="I6:J6"/>
    <mergeCell ref="A24:C24"/>
    <mergeCell ref="A2:I2"/>
    <mergeCell ref="H3:J3"/>
    <mergeCell ref="A3:B3"/>
    <mergeCell ref="F4:J4"/>
    <mergeCell ref="B4:E4"/>
    <mergeCell ref="A4:A5"/>
    <mergeCell ref="G5:H5"/>
    <mergeCell ref="I5:J5"/>
    <mergeCell ref="A12:C12"/>
    <mergeCell ref="G8:H8"/>
    <mergeCell ref="I8:J8"/>
    <mergeCell ref="G7:H7"/>
    <mergeCell ref="I7:J7"/>
    <mergeCell ref="A14:J14"/>
    <mergeCell ref="A15:B15"/>
    <mergeCell ref="H15:J15"/>
    <mergeCell ref="A16:A17"/>
    <mergeCell ref="B16:D16"/>
    <mergeCell ref="E16:E17"/>
    <mergeCell ref="F16:H16"/>
    <mergeCell ref="I16:I17"/>
    <mergeCell ref="J16:J17"/>
    <mergeCell ref="G11:H11"/>
    <mergeCell ref="I11:J11"/>
    <mergeCell ref="I9:J9"/>
    <mergeCell ref="G9:H9"/>
    <mergeCell ref="G10:H10"/>
    <mergeCell ref="I10:J10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H24"/>
  <sheetViews>
    <sheetView view="pageBreakPreview" zoomScaleNormal="100" workbookViewId="0">
      <selection activeCell="A2" sqref="A2:H2"/>
    </sheetView>
  </sheetViews>
  <sheetFormatPr defaultRowHeight="13.5"/>
  <cols>
    <col min="1" max="1" width="8.109375" style="3" customWidth="1"/>
    <col min="2" max="2" width="7.77734375" style="3" customWidth="1"/>
    <col min="3" max="3" width="8.33203125" style="3" customWidth="1"/>
    <col min="4" max="4" width="9.5546875" style="3" customWidth="1"/>
    <col min="5" max="5" width="9.33203125" style="3" customWidth="1"/>
    <col min="6" max="6" width="10.109375" style="3" customWidth="1"/>
    <col min="7" max="8" width="7.77734375" style="3" customWidth="1"/>
    <col min="9" max="16384" width="8.88671875" style="3"/>
  </cols>
  <sheetData>
    <row r="1" spans="1:8" ht="16.5" customHeight="1">
      <c r="F1" s="739" t="s">
        <v>321</v>
      </c>
      <c r="G1" s="739"/>
      <c r="H1" s="739"/>
    </row>
    <row r="2" spans="1:8" s="4" customFormat="1" ht="45.75" customHeight="1">
      <c r="A2" s="754" t="s">
        <v>671</v>
      </c>
      <c r="B2" s="665"/>
      <c r="C2" s="665"/>
      <c r="D2" s="665"/>
      <c r="E2" s="665"/>
      <c r="F2" s="665"/>
      <c r="G2" s="665"/>
      <c r="H2" s="665"/>
    </row>
    <row r="3" spans="1:8" s="6" customFormat="1" ht="16.5" customHeight="1">
      <c r="A3" s="132" t="s">
        <v>66</v>
      </c>
      <c r="B3" s="144"/>
      <c r="C3" s="144"/>
      <c r="D3" s="144"/>
      <c r="E3" s="144"/>
      <c r="F3" s="144"/>
      <c r="G3" s="685" t="s">
        <v>65</v>
      </c>
      <c r="H3" s="685"/>
    </row>
    <row r="4" spans="1:8" s="15" customFormat="1" ht="27.75" customHeight="1">
      <c r="A4" s="668" t="s">
        <v>565</v>
      </c>
      <c r="B4" s="674" t="s">
        <v>17</v>
      </c>
      <c r="C4" s="854" t="s">
        <v>331</v>
      </c>
      <c r="D4" s="854"/>
      <c r="E4" s="865"/>
      <c r="F4" s="854"/>
      <c r="G4" s="854"/>
      <c r="H4" s="854"/>
    </row>
    <row r="5" spans="1:8" ht="54.75" customHeight="1">
      <c r="A5" s="669"/>
      <c r="B5" s="676"/>
      <c r="C5" s="312" t="s">
        <v>425</v>
      </c>
      <c r="D5" s="402" t="s">
        <v>87</v>
      </c>
      <c r="E5" s="402" t="s">
        <v>137</v>
      </c>
      <c r="F5" s="402" t="s">
        <v>426</v>
      </c>
      <c r="G5" s="866" t="s">
        <v>258</v>
      </c>
      <c r="H5" s="867"/>
    </row>
    <row r="6" spans="1:8" s="81" customFormat="1" ht="26.25" customHeight="1">
      <c r="A6" s="231">
        <v>2019</v>
      </c>
      <c r="B6" s="90">
        <v>195</v>
      </c>
      <c r="C6" s="234">
        <v>30</v>
      </c>
      <c r="D6" s="234">
        <v>18</v>
      </c>
      <c r="E6" s="234">
        <v>7</v>
      </c>
      <c r="F6" s="234">
        <v>1</v>
      </c>
      <c r="G6" s="850">
        <v>2</v>
      </c>
      <c r="H6" s="850"/>
    </row>
    <row r="7" spans="1:8" s="81" customFormat="1" ht="26.25" customHeight="1">
      <c r="A7" s="131">
        <v>2020</v>
      </c>
      <c r="B7" s="90">
        <v>141</v>
      </c>
      <c r="C7" s="136">
        <v>30</v>
      </c>
      <c r="D7" s="136">
        <v>16</v>
      </c>
      <c r="E7" s="136">
        <v>3</v>
      </c>
      <c r="F7" s="235" t="s">
        <v>0</v>
      </c>
      <c r="G7" s="850">
        <v>2</v>
      </c>
      <c r="H7" s="850"/>
    </row>
    <row r="8" spans="1:8" s="37" customFormat="1" ht="26.25" customHeight="1">
      <c r="A8" s="332">
        <v>2021</v>
      </c>
      <c r="B8" s="339">
        <v>129</v>
      </c>
      <c r="C8" s="340">
        <v>25</v>
      </c>
      <c r="D8" s="340">
        <v>10</v>
      </c>
      <c r="E8" s="340">
        <v>4</v>
      </c>
      <c r="F8" s="341">
        <v>1</v>
      </c>
      <c r="G8" s="851" t="s">
        <v>25</v>
      </c>
      <c r="H8" s="851"/>
    </row>
    <row r="9" spans="1:8" s="37" customFormat="1" ht="26.25" customHeight="1">
      <c r="A9" s="372">
        <v>2022</v>
      </c>
      <c r="B9" s="90">
        <v>151</v>
      </c>
      <c r="C9" s="376">
        <v>25</v>
      </c>
      <c r="D9" s="376">
        <v>12</v>
      </c>
      <c r="E9" s="376">
        <v>6</v>
      </c>
      <c r="F9" s="235" t="s">
        <v>25</v>
      </c>
      <c r="G9" s="846">
        <v>3</v>
      </c>
      <c r="H9" s="846"/>
    </row>
    <row r="10" spans="1:8" s="37" customFormat="1" ht="26.25" customHeight="1">
      <c r="A10" s="488">
        <v>2023</v>
      </c>
      <c r="B10" s="492">
        <v>135</v>
      </c>
      <c r="C10" s="490">
        <v>33</v>
      </c>
      <c r="D10" s="490">
        <v>17</v>
      </c>
      <c r="E10" s="490">
        <v>6</v>
      </c>
      <c r="F10" s="491" t="s">
        <v>0</v>
      </c>
      <c r="G10" s="852">
        <v>1</v>
      </c>
      <c r="H10" s="852"/>
    </row>
    <row r="11" spans="1:8" s="37" customFormat="1" ht="26.25" customHeight="1">
      <c r="A11" s="493">
        <v>2024</v>
      </c>
      <c r="B11" s="520">
        <v>128</v>
      </c>
      <c r="C11" s="521">
        <v>35</v>
      </c>
      <c r="D11" s="521">
        <v>22</v>
      </c>
      <c r="E11" s="521">
        <v>2</v>
      </c>
      <c r="F11" s="560">
        <v>1</v>
      </c>
      <c r="G11" s="847">
        <v>2</v>
      </c>
      <c r="H11" s="847"/>
    </row>
    <row r="12" spans="1:8">
      <c r="A12" s="696" t="s">
        <v>2</v>
      </c>
      <c r="B12" s="696"/>
      <c r="C12" s="144"/>
      <c r="D12" s="144"/>
      <c r="E12" s="144"/>
      <c r="F12" s="144"/>
      <c r="G12" s="144"/>
      <c r="H12" s="144"/>
    </row>
    <row r="13" spans="1:8">
      <c r="A13" s="63"/>
      <c r="B13" s="63"/>
      <c r="C13" s="63"/>
      <c r="D13" s="63"/>
      <c r="E13" s="63"/>
      <c r="F13" s="63"/>
      <c r="G13" s="63"/>
      <c r="H13" s="63"/>
    </row>
    <row r="14" spans="1:8" ht="18.75">
      <c r="A14" s="665" t="s">
        <v>521</v>
      </c>
      <c r="B14" s="665"/>
      <c r="C14" s="665"/>
      <c r="D14" s="665"/>
      <c r="E14" s="665"/>
      <c r="F14" s="665"/>
      <c r="G14" s="665"/>
      <c r="H14" s="665"/>
    </row>
    <row r="15" spans="1:8">
      <c r="A15" s="132" t="s">
        <v>66</v>
      </c>
      <c r="B15" s="144"/>
      <c r="C15" s="144"/>
      <c r="D15" s="144"/>
      <c r="E15" s="144"/>
      <c r="F15" s="144"/>
      <c r="G15" s="685" t="s">
        <v>65</v>
      </c>
      <c r="H15" s="685"/>
    </row>
    <row r="16" spans="1:8" ht="20.25" customHeight="1">
      <c r="A16" s="863" t="s">
        <v>566</v>
      </c>
      <c r="B16" s="854" t="s">
        <v>427</v>
      </c>
      <c r="C16" s="855"/>
      <c r="D16" s="856" t="s">
        <v>428</v>
      </c>
      <c r="E16" s="858" t="s">
        <v>429</v>
      </c>
      <c r="F16" s="854"/>
      <c r="G16" s="859" t="s">
        <v>512</v>
      </c>
      <c r="H16" s="860"/>
    </row>
    <row r="17" spans="1:8" ht="39" customHeight="1">
      <c r="A17" s="864"/>
      <c r="B17" s="151" t="s">
        <v>257</v>
      </c>
      <c r="C17" s="103" t="s">
        <v>259</v>
      </c>
      <c r="D17" s="857"/>
      <c r="E17" s="145" t="s">
        <v>511</v>
      </c>
      <c r="F17" s="141" t="s">
        <v>430</v>
      </c>
      <c r="G17" s="861"/>
      <c r="H17" s="862"/>
    </row>
    <row r="18" spans="1:8" s="2" customFormat="1" ht="27.75" customHeight="1">
      <c r="A18" s="231">
        <v>2019</v>
      </c>
      <c r="B18" s="234">
        <v>69</v>
      </c>
      <c r="C18" s="234">
        <v>58</v>
      </c>
      <c r="D18" s="234" t="s">
        <v>25</v>
      </c>
      <c r="E18" s="234" t="s">
        <v>25</v>
      </c>
      <c r="F18" s="234">
        <v>2</v>
      </c>
      <c r="G18" s="850">
        <v>8</v>
      </c>
      <c r="H18" s="850"/>
    </row>
    <row r="19" spans="1:8" s="2" customFormat="1" ht="27.75" customHeight="1">
      <c r="A19" s="147">
        <v>2020</v>
      </c>
      <c r="B19" s="150">
        <v>78</v>
      </c>
      <c r="C19" s="234" t="s">
        <v>25</v>
      </c>
      <c r="D19" s="136" t="s">
        <v>25</v>
      </c>
      <c r="E19" s="136">
        <v>3</v>
      </c>
      <c r="F19" s="136">
        <v>3</v>
      </c>
      <c r="G19" s="850">
        <v>6</v>
      </c>
      <c r="H19" s="850"/>
    </row>
    <row r="20" spans="1:8" s="2" customFormat="1" ht="27.75" customHeight="1">
      <c r="A20" s="332">
        <v>2021</v>
      </c>
      <c r="B20" s="339">
        <v>71</v>
      </c>
      <c r="C20" s="340">
        <v>2</v>
      </c>
      <c r="D20" s="340">
        <v>1</v>
      </c>
      <c r="E20" s="340">
        <v>1</v>
      </c>
      <c r="F20" s="340">
        <v>7</v>
      </c>
      <c r="G20" s="851">
        <v>7</v>
      </c>
      <c r="H20" s="851"/>
    </row>
    <row r="21" spans="1:8" s="2" customFormat="1" ht="27.75" customHeight="1">
      <c r="A21" s="372">
        <v>2022</v>
      </c>
      <c r="B21" s="90">
        <v>93</v>
      </c>
      <c r="C21" s="376" t="s">
        <v>25</v>
      </c>
      <c r="D21" s="376">
        <v>1</v>
      </c>
      <c r="E21" s="376" t="s">
        <v>25</v>
      </c>
      <c r="F21" s="376">
        <v>2</v>
      </c>
      <c r="G21" s="846">
        <v>9</v>
      </c>
      <c r="H21" s="846"/>
    </row>
    <row r="22" spans="1:8" s="2" customFormat="1" ht="27.75" customHeight="1">
      <c r="A22" s="495">
        <v>2023</v>
      </c>
      <c r="B22" s="494">
        <v>61</v>
      </c>
      <c r="C22" s="490">
        <v>3</v>
      </c>
      <c r="D22" s="490">
        <v>5</v>
      </c>
      <c r="E22" s="490" t="s">
        <v>0</v>
      </c>
      <c r="F22" s="490">
        <v>1</v>
      </c>
      <c r="G22" s="852">
        <v>8</v>
      </c>
      <c r="H22" s="853"/>
    </row>
    <row r="23" spans="1:8" s="2" customFormat="1" ht="27.75" customHeight="1">
      <c r="A23" s="496">
        <v>2024</v>
      </c>
      <c r="B23" s="520">
        <v>55</v>
      </c>
      <c r="C23" s="521">
        <v>2</v>
      </c>
      <c r="D23" s="521">
        <v>1</v>
      </c>
      <c r="E23" s="521">
        <v>1</v>
      </c>
      <c r="F23" s="521">
        <v>3</v>
      </c>
      <c r="G23" s="847">
        <v>4</v>
      </c>
      <c r="H23" s="848"/>
    </row>
    <row r="24" spans="1:8" s="74" customFormat="1" ht="19.5" customHeight="1">
      <c r="A24" s="746" t="s">
        <v>506</v>
      </c>
      <c r="B24" s="746"/>
      <c r="C24" s="222"/>
      <c r="D24" s="222"/>
      <c r="E24" s="223"/>
      <c r="F24" s="223"/>
      <c r="G24" s="849"/>
      <c r="H24" s="849"/>
    </row>
  </sheetData>
  <mergeCells count="29">
    <mergeCell ref="F1:H1"/>
    <mergeCell ref="A12:B12"/>
    <mergeCell ref="A14:H14"/>
    <mergeCell ref="G15:H15"/>
    <mergeCell ref="A16:A17"/>
    <mergeCell ref="G9:H9"/>
    <mergeCell ref="G11:H11"/>
    <mergeCell ref="A2:H2"/>
    <mergeCell ref="G3:H3"/>
    <mergeCell ref="G8:H8"/>
    <mergeCell ref="A4:A5"/>
    <mergeCell ref="C4:H4"/>
    <mergeCell ref="G5:H5"/>
    <mergeCell ref="B4:B5"/>
    <mergeCell ref="G6:H6"/>
    <mergeCell ref="G7:H7"/>
    <mergeCell ref="B16:C16"/>
    <mergeCell ref="D16:D17"/>
    <mergeCell ref="E16:F16"/>
    <mergeCell ref="G16:H17"/>
    <mergeCell ref="G10:H10"/>
    <mergeCell ref="A24:B24"/>
    <mergeCell ref="G21:H21"/>
    <mergeCell ref="G23:H23"/>
    <mergeCell ref="G24:H24"/>
    <mergeCell ref="G18:H18"/>
    <mergeCell ref="G19:H19"/>
    <mergeCell ref="G20:H20"/>
    <mergeCell ref="G22:H2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L24"/>
  <sheetViews>
    <sheetView view="pageBreakPreview" zoomScaleNormal="100" workbookViewId="0">
      <selection activeCell="A2" sqref="A2"/>
    </sheetView>
  </sheetViews>
  <sheetFormatPr defaultRowHeight="13.5"/>
  <cols>
    <col min="1" max="1" width="6.5546875" style="3" customWidth="1"/>
    <col min="2" max="2" width="6.33203125" style="3" customWidth="1"/>
    <col min="3" max="4" width="8.109375" style="3" customWidth="1"/>
    <col min="5" max="5" width="7.21875" style="3" customWidth="1"/>
    <col min="6" max="6" width="7.88671875" style="3" customWidth="1"/>
    <col min="7" max="7" width="7.21875" style="3" customWidth="1"/>
    <col min="8" max="8" width="7.77734375" style="3" customWidth="1"/>
    <col min="9" max="11" width="7.21875" style="3" customWidth="1"/>
    <col min="12" max="16384" width="8.88671875" style="3"/>
  </cols>
  <sheetData>
    <row r="1" spans="1:12" ht="16.5" customHeight="1">
      <c r="A1" s="874" t="s">
        <v>320</v>
      </c>
      <c r="B1" s="874"/>
      <c r="C1" s="874"/>
      <c r="F1" s="91"/>
      <c r="G1" s="91"/>
      <c r="H1" s="91"/>
    </row>
    <row r="2" spans="1:12" s="6" customFormat="1" ht="27" customHeight="1">
      <c r="A2" s="317" t="s">
        <v>590</v>
      </c>
      <c r="B2" s="129"/>
      <c r="C2" s="129"/>
      <c r="D2" s="129"/>
      <c r="E2" s="129"/>
      <c r="F2" s="129"/>
      <c r="G2" s="129"/>
      <c r="H2" s="129"/>
      <c r="I2" s="160"/>
      <c r="J2" s="144"/>
      <c r="K2" s="144"/>
    </row>
    <row r="3" spans="1:12" s="9" customFormat="1" ht="18.75" customHeight="1">
      <c r="A3" s="132" t="s">
        <v>66</v>
      </c>
      <c r="B3" s="144"/>
      <c r="C3" s="144"/>
      <c r="D3" s="144"/>
      <c r="E3" s="144"/>
      <c r="F3" s="144"/>
      <c r="G3" s="134"/>
      <c r="H3" s="134"/>
      <c r="I3" s="161"/>
      <c r="J3" s="162"/>
      <c r="K3" s="137" t="s">
        <v>65</v>
      </c>
      <c r="L3" s="31"/>
    </row>
    <row r="4" spans="1:12" s="9" customFormat="1" ht="21.75" customHeight="1">
      <c r="A4" s="863" t="s">
        <v>567</v>
      </c>
      <c r="B4" s="705" t="s">
        <v>138</v>
      </c>
      <c r="C4" s="858" t="s">
        <v>431</v>
      </c>
      <c r="D4" s="854"/>
      <c r="E4" s="855"/>
      <c r="F4" s="858" t="s">
        <v>670</v>
      </c>
      <c r="G4" s="854"/>
      <c r="H4" s="854"/>
      <c r="I4" s="854"/>
      <c r="J4" s="854"/>
      <c r="K4" s="854"/>
    </row>
    <row r="5" spans="1:12" s="9" customFormat="1" ht="71.25" customHeight="1">
      <c r="A5" s="864"/>
      <c r="B5" s="706"/>
      <c r="C5" s="403" t="s">
        <v>432</v>
      </c>
      <c r="D5" s="403" t="s">
        <v>433</v>
      </c>
      <c r="E5" s="403" t="s">
        <v>323</v>
      </c>
      <c r="F5" s="402" t="s">
        <v>324</v>
      </c>
      <c r="G5" s="402" t="s">
        <v>434</v>
      </c>
      <c r="H5" s="402" t="s">
        <v>435</v>
      </c>
      <c r="I5" s="402" t="s">
        <v>436</v>
      </c>
      <c r="J5" s="402" t="s">
        <v>437</v>
      </c>
      <c r="K5" s="402" t="s">
        <v>438</v>
      </c>
    </row>
    <row r="6" spans="1:12" s="61" customFormat="1" ht="34.5" customHeight="1">
      <c r="A6" s="231">
        <v>2019</v>
      </c>
      <c r="B6" s="90">
        <v>137</v>
      </c>
      <c r="C6" s="234">
        <v>15</v>
      </c>
      <c r="D6" s="234">
        <v>18</v>
      </c>
      <c r="E6" s="234">
        <v>3</v>
      </c>
      <c r="F6" s="234">
        <v>2</v>
      </c>
      <c r="G6" s="234">
        <v>1</v>
      </c>
      <c r="H6" s="234" t="s">
        <v>25</v>
      </c>
      <c r="I6" s="234">
        <v>2</v>
      </c>
      <c r="J6" s="234" t="s">
        <v>25</v>
      </c>
      <c r="K6" s="234">
        <v>1</v>
      </c>
    </row>
    <row r="7" spans="1:12" s="85" customFormat="1" ht="34.5" customHeight="1">
      <c r="A7" s="231">
        <v>2020</v>
      </c>
      <c r="B7" s="90">
        <v>141</v>
      </c>
      <c r="C7" s="234">
        <v>23</v>
      </c>
      <c r="D7" s="234">
        <v>12</v>
      </c>
      <c r="E7" s="234">
        <v>1</v>
      </c>
      <c r="F7" s="234">
        <v>1</v>
      </c>
      <c r="G7" s="234">
        <v>2</v>
      </c>
      <c r="H7" s="234" t="s">
        <v>25</v>
      </c>
      <c r="I7" s="234">
        <v>2</v>
      </c>
      <c r="J7" s="234">
        <v>1</v>
      </c>
      <c r="K7" s="234" t="s">
        <v>25</v>
      </c>
    </row>
    <row r="8" spans="1:12" s="95" customFormat="1" ht="34.5" customHeight="1">
      <c r="A8" s="147">
        <v>2021</v>
      </c>
      <c r="B8" s="90">
        <v>129</v>
      </c>
      <c r="C8" s="150">
        <v>23</v>
      </c>
      <c r="D8" s="150">
        <v>7</v>
      </c>
      <c r="E8" s="150" t="s">
        <v>25</v>
      </c>
      <c r="F8" s="150" t="s">
        <v>25</v>
      </c>
      <c r="G8" s="150">
        <v>2</v>
      </c>
      <c r="H8" s="150">
        <v>3</v>
      </c>
      <c r="I8" s="150">
        <v>3</v>
      </c>
      <c r="J8" s="150" t="s">
        <v>25</v>
      </c>
      <c r="K8" s="234" t="s">
        <v>25</v>
      </c>
    </row>
    <row r="9" spans="1:12" s="57" customFormat="1" ht="34.5" customHeight="1">
      <c r="A9" s="332">
        <v>2022</v>
      </c>
      <c r="B9" s="339">
        <v>151</v>
      </c>
      <c r="C9" s="340">
        <v>17</v>
      </c>
      <c r="D9" s="340">
        <v>12</v>
      </c>
      <c r="E9" s="340">
        <v>4</v>
      </c>
      <c r="F9" s="340" t="s">
        <v>25</v>
      </c>
      <c r="G9" s="340">
        <v>1</v>
      </c>
      <c r="H9" s="340">
        <v>5</v>
      </c>
      <c r="I9" s="340">
        <v>3</v>
      </c>
      <c r="J9" s="340" t="s">
        <v>25</v>
      </c>
      <c r="K9" s="340" t="s">
        <v>25</v>
      </c>
    </row>
    <row r="10" spans="1:12" s="57" customFormat="1" ht="34.5" customHeight="1">
      <c r="A10" s="372">
        <v>2023</v>
      </c>
      <c r="B10" s="90">
        <v>135</v>
      </c>
      <c r="C10" s="376">
        <v>16</v>
      </c>
      <c r="D10" s="376">
        <v>8</v>
      </c>
      <c r="E10" s="376">
        <v>1</v>
      </c>
      <c r="F10" s="376">
        <v>1</v>
      </c>
      <c r="G10" s="376">
        <v>1</v>
      </c>
      <c r="H10" s="376">
        <v>1</v>
      </c>
      <c r="I10" s="376" t="s">
        <v>25</v>
      </c>
      <c r="J10" s="376">
        <v>2</v>
      </c>
      <c r="K10" s="376">
        <v>2</v>
      </c>
    </row>
    <row r="11" spans="1:12" s="57" customFormat="1" ht="34.5" customHeight="1">
      <c r="A11" s="326">
        <v>2024</v>
      </c>
      <c r="B11" s="522">
        <v>128</v>
      </c>
      <c r="C11" s="523">
        <v>12</v>
      </c>
      <c r="D11" s="523">
        <v>21</v>
      </c>
      <c r="E11" s="523">
        <v>3</v>
      </c>
      <c r="F11" s="523">
        <v>1</v>
      </c>
      <c r="G11" s="523">
        <v>1</v>
      </c>
      <c r="H11" s="523">
        <v>3</v>
      </c>
      <c r="I11" s="523">
        <v>1</v>
      </c>
      <c r="J11" s="523">
        <v>2</v>
      </c>
      <c r="K11" s="523">
        <v>1</v>
      </c>
    </row>
    <row r="12" spans="1:12">
      <c r="A12" s="132" t="s">
        <v>2</v>
      </c>
      <c r="B12" s="144"/>
      <c r="C12" s="144"/>
      <c r="D12" s="144"/>
      <c r="E12" s="144"/>
      <c r="F12" s="144"/>
      <c r="G12" s="144"/>
      <c r="H12" s="144"/>
      <c r="I12" s="63"/>
      <c r="J12" s="63"/>
      <c r="K12" s="100"/>
    </row>
    <row r="13" spans="1:12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2" s="4" customFormat="1" ht="30.75" customHeight="1">
      <c r="A14" s="665" t="s">
        <v>522</v>
      </c>
      <c r="B14" s="665"/>
      <c r="C14" s="665"/>
      <c r="D14" s="665"/>
      <c r="E14" s="665"/>
      <c r="F14" s="665"/>
      <c r="G14" s="665"/>
      <c r="H14" s="665"/>
      <c r="I14" s="875"/>
      <c r="J14" s="875"/>
      <c r="K14" s="875"/>
      <c r="L14" s="42"/>
    </row>
    <row r="15" spans="1:12" s="6" customFormat="1" ht="16.5" customHeight="1">
      <c r="A15" s="132" t="s">
        <v>66</v>
      </c>
      <c r="B15" s="129"/>
      <c r="C15" s="129"/>
      <c r="D15" s="129"/>
      <c r="E15" s="129"/>
      <c r="F15" s="129"/>
      <c r="G15" s="129"/>
      <c r="H15" s="129"/>
      <c r="I15" s="139"/>
      <c r="J15" s="144"/>
      <c r="K15" s="137" t="s">
        <v>65</v>
      </c>
      <c r="L15" s="1"/>
    </row>
    <row r="16" spans="1:12" s="9" customFormat="1" ht="20.25" customHeight="1">
      <c r="A16" s="868" t="s">
        <v>538</v>
      </c>
      <c r="B16" s="858" t="s">
        <v>439</v>
      </c>
      <c r="C16" s="854"/>
      <c r="D16" s="854"/>
      <c r="E16" s="854"/>
      <c r="F16" s="854"/>
      <c r="G16" s="855"/>
      <c r="H16" s="872" t="s">
        <v>668</v>
      </c>
      <c r="I16" s="856" t="s">
        <v>327</v>
      </c>
      <c r="J16" s="856" t="s">
        <v>328</v>
      </c>
      <c r="K16" s="860" t="s">
        <v>163</v>
      </c>
    </row>
    <row r="17" spans="1:11" ht="85.5" customHeight="1">
      <c r="A17" s="869"/>
      <c r="B17" s="143" t="s">
        <v>440</v>
      </c>
      <c r="C17" s="143" t="s">
        <v>325</v>
      </c>
      <c r="D17" s="143" t="s">
        <v>574</v>
      </c>
      <c r="E17" s="143" t="s">
        <v>326</v>
      </c>
      <c r="F17" s="143" t="s">
        <v>575</v>
      </c>
      <c r="G17" s="143" t="s">
        <v>441</v>
      </c>
      <c r="H17" s="873"/>
      <c r="I17" s="857"/>
      <c r="J17" s="870"/>
      <c r="K17" s="862"/>
    </row>
    <row r="18" spans="1:11" s="77" customFormat="1" ht="33" customHeight="1">
      <c r="A18" s="231">
        <v>2019</v>
      </c>
      <c r="B18" s="234">
        <v>13</v>
      </c>
      <c r="C18" s="234">
        <v>3</v>
      </c>
      <c r="D18" s="234" t="s">
        <v>25</v>
      </c>
      <c r="E18" s="234">
        <v>6</v>
      </c>
      <c r="F18" s="234">
        <v>3</v>
      </c>
      <c r="G18" s="234">
        <v>15</v>
      </c>
      <c r="H18" s="234" t="s">
        <v>25</v>
      </c>
      <c r="I18" s="234">
        <v>18</v>
      </c>
      <c r="J18" s="234">
        <v>18</v>
      </c>
      <c r="K18" s="234">
        <v>19</v>
      </c>
    </row>
    <row r="19" spans="1:11" s="61" customFormat="1" ht="33" customHeight="1">
      <c r="A19" s="231">
        <v>2020</v>
      </c>
      <c r="B19" s="234">
        <v>12</v>
      </c>
      <c r="C19" s="234">
        <v>2</v>
      </c>
      <c r="D19" s="234">
        <v>2</v>
      </c>
      <c r="E19" s="234">
        <v>9</v>
      </c>
      <c r="F19" s="234">
        <v>3</v>
      </c>
      <c r="G19" s="234">
        <v>23</v>
      </c>
      <c r="H19" s="234" t="s">
        <v>25</v>
      </c>
      <c r="I19" s="234">
        <v>16</v>
      </c>
      <c r="J19" s="234">
        <v>9</v>
      </c>
      <c r="K19" s="234">
        <v>23</v>
      </c>
    </row>
    <row r="20" spans="1:11" s="61" customFormat="1" ht="33" customHeight="1">
      <c r="A20" s="131">
        <v>2021</v>
      </c>
      <c r="B20" s="136">
        <v>10</v>
      </c>
      <c r="C20" s="136">
        <v>1</v>
      </c>
      <c r="D20" s="136">
        <v>2</v>
      </c>
      <c r="E20" s="136">
        <v>8</v>
      </c>
      <c r="F20" s="136">
        <v>4</v>
      </c>
      <c r="G20" s="136">
        <v>15</v>
      </c>
      <c r="H20" s="136" t="s">
        <v>25</v>
      </c>
      <c r="I20" s="136">
        <v>20</v>
      </c>
      <c r="J20" s="136">
        <v>13</v>
      </c>
      <c r="K20" s="136">
        <v>18</v>
      </c>
    </row>
    <row r="21" spans="1:11" s="57" customFormat="1" ht="33" customHeight="1">
      <c r="A21" s="332">
        <v>2022</v>
      </c>
      <c r="B21" s="340">
        <v>18</v>
      </c>
      <c r="C21" s="340" t="s">
        <v>25</v>
      </c>
      <c r="D21" s="340">
        <v>2</v>
      </c>
      <c r="E21" s="340">
        <v>9</v>
      </c>
      <c r="F21" s="340">
        <v>3</v>
      </c>
      <c r="G21" s="340">
        <v>7</v>
      </c>
      <c r="H21" s="340" t="s">
        <v>25</v>
      </c>
      <c r="I21" s="340">
        <v>18</v>
      </c>
      <c r="J21" s="340">
        <v>13</v>
      </c>
      <c r="K21" s="340">
        <v>39</v>
      </c>
    </row>
    <row r="22" spans="1:11" s="57" customFormat="1" ht="33" customHeight="1">
      <c r="A22" s="372">
        <v>2023</v>
      </c>
      <c r="B22" s="376">
        <v>11</v>
      </c>
      <c r="C22" s="376">
        <v>1</v>
      </c>
      <c r="D22" s="376" t="s">
        <v>25</v>
      </c>
      <c r="E22" s="376">
        <v>8</v>
      </c>
      <c r="F22" s="376">
        <v>3</v>
      </c>
      <c r="G22" s="376">
        <v>13</v>
      </c>
      <c r="H22" s="376">
        <v>1</v>
      </c>
      <c r="I22" s="376">
        <v>24</v>
      </c>
      <c r="J22" s="376">
        <v>15</v>
      </c>
      <c r="K22" s="376">
        <v>27</v>
      </c>
    </row>
    <row r="23" spans="1:11" s="57" customFormat="1" ht="33" customHeight="1">
      <c r="A23" s="326">
        <v>2024</v>
      </c>
      <c r="B23" s="523">
        <v>10</v>
      </c>
      <c r="C23" s="523">
        <v>2</v>
      </c>
      <c r="D23" s="523">
        <v>2</v>
      </c>
      <c r="E23" s="523">
        <v>4</v>
      </c>
      <c r="F23" s="523">
        <v>1</v>
      </c>
      <c r="G23" s="523">
        <v>9</v>
      </c>
      <c r="H23" s="523">
        <v>1</v>
      </c>
      <c r="I23" s="523">
        <v>26</v>
      </c>
      <c r="J23" s="523">
        <v>7</v>
      </c>
      <c r="K23" s="523">
        <v>21</v>
      </c>
    </row>
    <row r="24" spans="1:11" s="6" customFormat="1" ht="36" customHeight="1">
      <c r="A24" s="871" t="s">
        <v>513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</row>
  </sheetData>
  <mergeCells count="13">
    <mergeCell ref="A1:C1"/>
    <mergeCell ref="F4:K4"/>
    <mergeCell ref="A14:K14"/>
    <mergeCell ref="A4:A5"/>
    <mergeCell ref="B4:B5"/>
    <mergeCell ref="C4:E4"/>
    <mergeCell ref="A16:A17"/>
    <mergeCell ref="I16:I17"/>
    <mergeCell ref="J16:J17"/>
    <mergeCell ref="K16:K17"/>
    <mergeCell ref="A24:K24"/>
    <mergeCell ref="B16:G16"/>
    <mergeCell ref="H16:H17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K12"/>
  <sheetViews>
    <sheetView view="pageBreakPreview" zoomScaleNormal="100" workbookViewId="0">
      <selection activeCell="A2" sqref="A2"/>
    </sheetView>
  </sheetViews>
  <sheetFormatPr defaultRowHeight="13.5"/>
  <cols>
    <col min="1" max="1" width="7" style="3" customWidth="1"/>
    <col min="2" max="2" width="5.88671875" style="3" customWidth="1"/>
    <col min="3" max="3" width="8.21875" style="3" customWidth="1"/>
    <col min="4" max="4" width="6.6640625" style="3" customWidth="1"/>
    <col min="5" max="5" width="8" style="3" customWidth="1"/>
    <col min="6" max="6" width="5.88671875" style="3" customWidth="1"/>
    <col min="7" max="7" width="8" style="3" customWidth="1"/>
    <col min="8" max="8" width="6.44140625" style="3" customWidth="1"/>
    <col min="9" max="9" width="8" style="3" customWidth="1"/>
    <col min="10" max="10" width="6.109375" style="3" customWidth="1"/>
    <col min="11" max="11" width="7.88671875" style="3" customWidth="1"/>
    <col min="12" max="16384" width="8.88671875" style="3"/>
  </cols>
  <sheetData>
    <row r="1" spans="1:11" s="73" customFormat="1" ht="16.5" customHeight="1">
      <c r="I1" s="878" t="s">
        <v>321</v>
      </c>
      <c r="J1" s="878"/>
      <c r="K1" s="878"/>
    </row>
    <row r="2" spans="1:11" s="144" customFormat="1" ht="26.25" customHeight="1">
      <c r="A2" s="317" t="s">
        <v>591</v>
      </c>
      <c r="B2" s="129"/>
      <c r="C2" s="129"/>
      <c r="D2" s="129"/>
      <c r="E2" s="129"/>
      <c r="F2" s="129"/>
      <c r="G2" s="129"/>
      <c r="H2" s="129"/>
      <c r="I2" s="139"/>
      <c r="J2" s="139"/>
      <c r="K2" s="139"/>
    </row>
    <row r="3" spans="1:11" s="134" customFormat="1" ht="16.5" customHeight="1">
      <c r="A3" s="105" t="s">
        <v>79</v>
      </c>
      <c r="B3" s="105"/>
      <c r="C3" s="144"/>
      <c r="D3" s="144"/>
      <c r="E3" s="144"/>
      <c r="F3" s="144"/>
      <c r="G3" s="144"/>
      <c r="H3" s="144"/>
      <c r="I3" s="726" t="s">
        <v>80</v>
      </c>
      <c r="J3" s="726"/>
      <c r="K3" s="726"/>
    </row>
    <row r="4" spans="1:11" s="134" customFormat="1" ht="53.25" customHeight="1">
      <c r="A4" s="868" t="s">
        <v>22</v>
      </c>
      <c r="B4" s="826" t="s">
        <v>5</v>
      </c>
      <c r="C4" s="782"/>
      <c r="D4" s="826" t="s">
        <v>442</v>
      </c>
      <c r="E4" s="855"/>
      <c r="F4" s="826" t="s">
        <v>81</v>
      </c>
      <c r="G4" s="782"/>
      <c r="H4" s="826" t="s">
        <v>82</v>
      </c>
      <c r="I4" s="782"/>
      <c r="J4" s="826" t="s">
        <v>83</v>
      </c>
      <c r="K4" s="877"/>
    </row>
    <row r="5" spans="1:11" s="63" customFormat="1" ht="51.75" customHeight="1">
      <c r="A5" s="869"/>
      <c r="B5" s="143" t="s">
        <v>84</v>
      </c>
      <c r="C5" s="143" t="s">
        <v>332</v>
      </c>
      <c r="D5" s="143" t="s">
        <v>84</v>
      </c>
      <c r="E5" s="143" t="s">
        <v>85</v>
      </c>
      <c r="F5" s="143" t="s">
        <v>84</v>
      </c>
      <c r="G5" s="143" t="s">
        <v>85</v>
      </c>
      <c r="H5" s="143" t="s">
        <v>84</v>
      </c>
      <c r="I5" s="143" t="s">
        <v>85</v>
      </c>
      <c r="J5" s="103" t="s">
        <v>84</v>
      </c>
      <c r="K5" s="138" t="s">
        <v>85</v>
      </c>
    </row>
    <row r="6" spans="1:11" s="130" customFormat="1" ht="37.5" customHeight="1">
      <c r="A6" s="231">
        <v>2019</v>
      </c>
      <c r="B6" s="106">
        <v>0.05</v>
      </c>
      <c r="C6" s="107">
        <v>7.1539999999999999</v>
      </c>
      <c r="D6" s="107">
        <v>0.05</v>
      </c>
      <c r="E6" s="107">
        <v>7.1539999999999999</v>
      </c>
      <c r="F6" s="107" t="s">
        <v>25</v>
      </c>
      <c r="G6" s="107" t="s">
        <v>25</v>
      </c>
      <c r="H6" s="108" t="s">
        <v>25</v>
      </c>
      <c r="I6" s="108" t="s">
        <v>25</v>
      </c>
      <c r="J6" s="108" t="s">
        <v>25</v>
      </c>
      <c r="K6" s="108" t="s">
        <v>25</v>
      </c>
    </row>
    <row r="7" spans="1:11" s="130" customFormat="1" ht="37.5" customHeight="1">
      <c r="A7" s="231">
        <v>2020</v>
      </c>
      <c r="B7" s="106" t="s">
        <v>25</v>
      </c>
      <c r="C7" s="107" t="s">
        <v>25</v>
      </c>
      <c r="D7" s="107" t="s">
        <v>25</v>
      </c>
      <c r="E7" s="107" t="s">
        <v>25</v>
      </c>
      <c r="F7" s="107" t="s">
        <v>25</v>
      </c>
      <c r="G7" s="107" t="s">
        <v>25</v>
      </c>
      <c r="H7" s="108" t="s">
        <v>25</v>
      </c>
      <c r="I7" s="108" t="s">
        <v>25</v>
      </c>
      <c r="J7" s="108" t="s">
        <v>25</v>
      </c>
      <c r="K7" s="108" t="s">
        <v>25</v>
      </c>
    </row>
    <row r="8" spans="1:11" s="130" customFormat="1" ht="37.5" customHeight="1">
      <c r="A8" s="131">
        <v>2021</v>
      </c>
      <c r="B8" s="107">
        <v>4.71</v>
      </c>
      <c r="C8" s="107">
        <v>127.99</v>
      </c>
      <c r="D8" s="108">
        <v>1.71</v>
      </c>
      <c r="E8" s="108">
        <v>53.84</v>
      </c>
      <c r="F8" s="107" t="s">
        <v>25</v>
      </c>
      <c r="G8" s="107" t="s">
        <v>25</v>
      </c>
      <c r="H8" s="108">
        <v>3</v>
      </c>
      <c r="I8" s="108">
        <v>74.150000000000006</v>
      </c>
      <c r="J8" s="108" t="s">
        <v>25</v>
      </c>
      <c r="K8" s="108" t="s">
        <v>25</v>
      </c>
    </row>
    <row r="9" spans="1:11" s="71" customFormat="1" ht="37.5" customHeight="1">
      <c r="A9" s="332">
        <v>2022</v>
      </c>
      <c r="B9" s="342">
        <v>5.2</v>
      </c>
      <c r="C9" s="343">
        <v>29</v>
      </c>
      <c r="D9" s="343">
        <v>0.8</v>
      </c>
      <c r="E9" s="343">
        <v>6.1</v>
      </c>
      <c r="F9" s="344" t="s">
        <v>25</v>
      </c>
      <c r="G9" s="344" t="s">
        <v>25</v>
      </c>
      <c r="H9" s="343" t="s">
        <v>25</v>
      </c>
      <c r="I9" s="343" t="s">
        <v>25</v>
      </c>
      <c r="J9" s="344">
        <v>4.4000000000000004</v>
      </c>
      <c r="K9" s="344">
        <v>22.9</v>
      </c>
    </row>
    <row r="10" spans="1:11" s="71" customFormat="1" ht="37.5" customHeight="1">
      <c r="A10" s="372">
        <v>2023</v>
      </c>
      <c r="B10" s="379">
        <v>1.4</v>
      </c>
      <c r="C10" s="380">
        <v>32.799999999999997</v>
      </c>
      <c r="D10" s="380">
        <v>1</v>
      </c>
      <c r="E10" s="380">
        <v>20.3</v>
      </c>
      <c r="F10" s="107" t="s">
        <v>25</v>
      </c>
      <c r="G10" s="107" t="s">
        <v>25</v>
      </c>
      <c r="H10" s="380" t="s">
        <v>25</v>
      </c>
      <c r="I10" s="380" t="s">
        <v>25</v>
      </c>
      <c r="J10" s="107">
        <v>0.4</v>
      </c>
      <c r="K10" s="107">
        <v>12.5</v>
      </c>
    </row>
    <row r="11" spans="1:11" s="71" customFormat="1" ht="37.5" customHeight="1">
      <c r="A11" s="326">
        <v>2024</v>
      </c>
      <c r="B11" s="278">
        <v>0.05</v>
      </c>
      <c r="C11" s="279">
        <v>7.21</v>
      </c>
      <c r="D11" s="279" t="s">
        <v>25</v>
      </c>
      <c r="E11" s="279" t="s">
        <v>25</v>
      </c>
      <c r="F11" s="561" t="s">
        <v>25</v>
      </c>
      <c r="G11" s="561" t="s">
        <v>25</v>
      </c>
      <c r="H11" s="279" t="s">
        <v>25</v>
      </c>
      <c r="I11" s="279" t="s">
        <v>25</v>
      </c>
      <c r="J11" s="561">
        <v>0.05</v>
      </c>
      <c r="K11" s="561">
        <v>7.21</v>
      </c>
    </row>
    <row r="12" spans="1:11" s="63" customFormat="1">
      <c r="A12" s="876" t="s">
        <v>269</v>
      </c>
      <c r="B12" s="876"/>
      <c r="C12" s="144"/>
      <c r="D12" s="144"/>
      <c r="E12" s="144"/>
      <c r="F12" s="144"/>
      <c r="G12" s="144"/>
      <c r="H12" s="144"/>
      <c r="I12" s="144"/>
      <c r="J12" s="144"/>
      <c r="K12" s="144"/>
    </row>
  </sheetData>
  <mergeCells count="9">
    <mergeCell ref="A12:B12"/>
    <mergeCell ref="J4:K4"/>
    <mergeCell ref="D4:E4"/>
    <mergeCell ref="A4:A5"/>
    <mergeCell ref="I1:K1"/>
    <mergeCell ref="I3:K3"/>
    <mergeCell ref="B4:C4"/>
    <mergeCell ref="F4:G4"/>
    <mergeCell ref="H4:I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P37"/>
  <sheetViews>
    <sheetView view="pageBreakPreview" zoomScaleNormal="100" zoomScaleSheetLayoutView="100" workbookViewId="0">
      <selection activeCell="A2" sqref="A2:P2"/>
    </sheetView>
  </sheetViews>
  <sheetFormatPr defaultRowHeight="13.5"/>
  <cols>
    <col min="1" max="1" width="6.77734375" style="63" customWidth="1"/>
    <col min="2" max="2" width="4.77734375" style="63" customWidth="1"/>
    <col min="3" max="3" width="4.88671875" style="63" customWidth="1"/>
    <col min="4" max="6" width="4.5546875" style="63" customWidth="1"/>
    <col min="7" max="8" width="5" style="63" customWidth="1"/>
    <col min="9" max="10" width="4.5546875" style="63" customWidth="1"/>
    <col min="11" max="11" width="4.6640625" style="63" customWidth="1"/>
    <col min="12" max="12" width="4.5546875" style="63" customWidth="1"/>
    <col min="13" max="13" width="5" style="63" customWidth="1"/>
    <col min="14" max="14" width="4.5546875" style="63" customWidth="1"/>
    <col min="15" max="15" width="4.88671875" style="63" customWidth="1"/>
    <col min="16" max="16" width="7" style="63" customWidth="1"/>
    <col min="17" max="222" width="8.88671875" style="63"/>
    <col min="223" max="233" width="7.21875" style="63" customWidth="1"/>
    <col min="234" max="478" width="8.88671875" style="63"/>
    <col min="479" max="489" width="7.21875" style="63" customWidth="1"/>
    <col min="490" max="734" width="8.88671875" style="63"/>
    <col min="735" max="745" width="7.21875" style="63" customWidth="1"/>
    <col min="746" max="990" width="8.88671875" style="63"/>
    <col min="991" max="1001" width="7.21875" style="63" customWidth="1"/>
    <col min="1002" max="1246" width="8.88671875" style="63"/>
    <col min="1247" max="1257" width="7.21875" style="63" customWidth="1"/>
    <col min="1258" max="1502" width="8.88671875" style="63"/>
    <col min="1503" max="1513" width="7.21875" style="63" customWidth="1"/>
    <col min="1514" max="1758" width="8.88671875" style="63"/>
    <col min="1759" max="1769" width="7.21875" style="63" customWidth="1"/>
    <col min="1770" max="2014" width="8.88671875" style="63"/>
    <col min="2015" max="2025" width="7.21875" style="63" customWidth="1"/>
    <col min="2026" max="2270" width="8.88671875" style="63"/>
    <col min="2271" max="2281" width="7.21875" style="63" customWidth="1"/>
    <col min="2282" max="2526" width="8.88671875" style="63"/>
    <col min="2527" max="2537" width="7.21875" style="63" customWidth="1"/>
    <col min="2538" max="2782" width="8.88671875" style="63"/>
    <col min="2783" max="2793" width="7.21875" style="63" customWidth="1"/>
    <col min="2794" max="3038" width="8.88671875" style="63"/>
    <col min="3039" max="3049" width="7.21875" style="63" customWidth="1"/>
    <col min="3050" max="3294" width="8.88671875" style="63"/>
    <col min="3295" max="3305" width="7.21875" style="63" customWidth="1"/>
    <col min="3306" max="3550" width="8.88671875" style="63"/>
    <col min="3551" max="3561" width="7.21875" style="63" customWidth="1"/>
    <col min="3562" max="3806" width="8.88671875" style="63"/>
    <col min="3807" max="3817" width="7.21875" style="63" customWidth="1"/>
    <col min="3818" max="4062" width="8.88671875" style="63"/>
    <col min="4063" max="4073" width="7.21875" style="63" customWidth="1"/>
    <col min="4074" max="4318" width="8.88671875" style="63"/>
    <col min="4319" max="4329" width="7.21875" style="63" customWidth="1"/>
    <col min="4330" max="4574" width="8.88671875" style="63"/>
    <col min="4575" max="4585" width="7.21875" style="63" customWidth="1"/>
    <col min="4586" max="4830" width="8.88671875" style="63"/>
    <col min="4831" max="4841" width="7.21875" style="63" customWidth="1"/>
    <col min="4842" max="5086" width="8.88671875" style="63"/>
    <col min="5087" max="5097" width="7.21875" style="63" customWidth="1"/>
    <col min="5098" max="5342" width="8.88671875" style="63"/>
    <col min="5343" max="5353" width="7.21875" style="63" customWidth="1"/>
    <col min="5354" max="5598" width="8.88671875" style="63"/>
    <col min="5599" max="5609" width="7.21875" style="63" customWidth="1"/>
    <col min="5610" max="5854" width="8.88671875" style="63"/>
    <col min="5855" max="5865" width="7.21875" style="63" customWidth="1"/>
    <col min="5866" max="6110" width="8.88671875" style="63"/>
    <col min="6111" max="6121" width="7.21875" style="63" customWidth="1"/>
    <col min="6122" max="6366" width="8.88671875" style="63"/>
    <col min="6367" max="6377" width="7.21875" style="63" customWidth="1"/>
    <col min="6378" max="6622" width="8.88671875" style="63"/>
    <col min="6623" max="6633" width="7.21875" style="63" customWidth="1"/>
    <col min="6634" max="6878" width="8.88671875" style="63"/>
    <col min="6879" max="6889" width="7.21875" style="63" customWidth="1"/>
    <col min="6890" max="7134" width="8.88671875" style="63"/>
    <col min="7135" max="7145" width="7.21875" style="63" customWidth="1"/>
    <col min="7146" max="7390" width="8.88671875" style="63"/>
    <col min="7391" max="7401" width="7.21875" style="63" customWidth="1"/>
    <col min="7402" max="7646" width="8.88671875" style="63"/>
    <col min="7647" max="7657" width="7.21875" style="63" customWidth="1"/>
    <col min="7658" max="7902" width="8.88671875" style="63"/>
    <col min="7903" max="7913" width="7.21875" style="63" customWidth="1"/>
    <col min="7914" max="8158" width="8.88671875" style="63"/>
    <col min="8159" max="8169" width="7.21875" style="63" customWidth="1"/>
    <col min="8170" max="8414" width="8.88671875" style="63"/>
    <col min="8415" max="8425" width="7.21875" style="63" customWidth="1"/>
    <col min="8426" max="8670" width="8.88671875" style="63"/>
    <col min="8671" max="8681" width="7.21875" style="63" customWidth="1"/>
    <col min="8682" max="8926" width="8.88671875" style="63"/>
    <col min="8927" max="8937" width="7.21875" style="63" customWidth="1"/>
    <col min="8938" max="9182" width="8.88671875" style="63"/>
    <col min="9183" max="9193" width="7.21875" style="63" customWidth="1"/>
    <col min="9194" max="9438" width="8.88671875" style="63"/>
    <col min="9439" max="9449" width="7.21875" style="63" customWidth="1"/>
    <col min="9450" max="9694" width="8.88671875" style="63"/>
    <col min="9695" max="9705" width="7.21875" style="63" customWidth="1"/>
    <col min="9706" max="9950" width="8.88671875" style="63"/>
    <col min="9951" max="9961" width="7.21875" style="63" customWidth="1"/>
    <col min="9962" max="10206" width="8.88671875" style="63"/>
    <col min="10207" max="10217" width="7.21875" style="63" customWidth="1"/>
    <col min="10218" max="10462" width="8.88671875" style="63"/>
    <col min="10463" max="10473" width="7.21875" style="63" customWidth="1"/>
    <col min="10474" max="10718" width="8.88671875" style="63"/>
    <col min="10719" max="10729" width="7.21875" style="63" customWidth="1"/>
    <col min="10730" max="10974" width="8.88671875" style="63"/>
    <col min="10975" max="10985" width="7.21875" style="63" customWidth="1"/>
    <col min="10986" max="11230" width="8.88671875" style="63"/>
    <col min="11231" max="11241" width="7.21875" style="63" customWidth="1"/>
    <col min="11242" max="11486" width="8.88671875" style="63"/>
    <col min="11487" max="11497" width="7.21875" style="63" customWidth="1"/>
    <col min="11498" max="11742" width="8.88671875" style="63"/>
    <col min="11743" max="11753" width="7.21875" style="63" customWidth="1"/>
    <col min="11754" max="11998" width="8.88671875" style="63"/>
    <col min="11999" max="12009" width="7.21875" style="63" customWidth="1"/>
    <col min="12010" max="12254" width="8.88671875" style="63"/>
    <col min="12255" max="12265" width="7.21875" style="63" customWidth="1"/>
    <col min="12266" max="12510" width="8.88671875" style="63"/>
    <col min="12511" max="12521" width="7.21875" style="63" customWidth="1"/>
    <col min="12522" max="12766" width="8.88671875" style="63"/>
    <col min="12767" max="12777" width="7.21875" style="63" customWidth="1"/>
    <col min="12778" max="13022" width="8.88671875" style="63"/>
    <col min="13023" max="13033" width="7.21875" style="63" customWidth="1"/>
    <col min="13034" max="13278" width="8.88671875" style="63"/>
    <col min="13279" max="13289" width="7.21875" style="63" customWidth="1"/>
    <col min="13290" max="13534" width="8.88671875" style="63"/>
    <col min="13535" max="13545" width="7.21875" style="63" customWidth="1"/>
    <col min="13546" max="13790" width="8.88671875" style="63"/>
    <col min="13791" max="13801" width="7.21875" style="63" customWidth="1"/>
    <col min="13802" max="14046" width="8.88671875" style="63"/>
    <col min="14047" max="14057" width="7.21875" style="63" customWidth="1"/>
    <col min="14058" max="14302" width="8.88671875" style="63"/>
    <col min="14303" max="14313" width="7.21875" style="63" customWidth="1"/>
    <col min="14314" max="14558" width="8.88671875" style="63"/>
    <col min="14559" max="14569" width="7.21875" style="63" customWidth="1"/>
    <col min="14570" max="14814" width="8.88671875" style="63"/>
    <col min="14815" max="14825" width="7.21875" style="63" customWidth="1"/>
    <col min="14826" max="15070" width="8.88671875" style="63"/>
    <col min="15071" max="15081" width="7.21875" style="63" customWidth="1"/>
    <col min="15082" max="15326" width="8.88671875" style="63"/>
    <col min="15327" max="15337" width="7.21875" style="63" customWidth="1"/>
    <col min="15338" max="15582" width="8.88671875" style="63"/>
    <col min="15583" max="15593" width="7.21875" style="63" customWidth="1"/>
    <col min="15594" max="15838" width="8.88671875" style="63"/>
    <col min="15839" max="15849" width="7.21875" style="63" customWidth="1"/>
    <col min="15850" max="16094" width="8.88671875" style="63"/>
    <col min="16095" max="16105" width="7.21875" style="63" customWidth="1"/>
    <col min="16106" max="16384" width="8.88671875" style="63"/>
  </cols>
  <sheetData>
    <row r="1" spans="1:16" s="73" customFormat="1" ht="16.5" customHeight="1">
      <c r="A1" s="887" t="s">
        <v>321</v>
      </c>
      <c r="B1" s="887"/>
      <c r="C1" s="887"/>
      <c r="D1" s="887"/>
    </row>
    <row r="2" spans="1:16" s="65" customFormat="1" ht="25.5" customHeight="1">
      <c r="A2" s="665" t="s">
        <v>672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</row>
    <row r="3" spans="1:16" s="66" customFormat="1" ht="16.5" customHeight="1">
      <c r="A3" s="101" t="s">
        <v>139</v>
      </c>
      <c r="O3" s="685" t="s">
        <v>140</v>
      </c>
      <c r="P3" s="685"/>
    </row>
    <row r="4" spans="1:16" s="66" customFormat="1" ht="16.5" customHeight="1">
      <c r="A4" s="868" t="s">
        <v>568</v>
      </c>
      <c r="B4" s="675" t="s">
        <v>5</v>
      </c>
      <c r="C4" s="825" t="s">
        <v>384</v>
      </c>
      <c r="D4" s="825"/>
      <c r="E4" s="825"/>
      <c r="F4" s="825"/>
      <c r="G4" s="825"/>
      <c r="H4" s="825"/>
      <c r="I4" s="825"/>
      <c r="J4" s="825"/>
      <c r="K4" s="825"/>
      <c r="L4" s="825"/>
      <c r="M4" s="825"/>
      <c r="N4" s="825"/>
      <c r="O4" s="825"/>
      <c r="P4" s="858"/>
    </row>
    <row r="5" spans="1:16" s="68" customFormat="1" ht="32.25" customHeight="1">
      <c r="A5" s="882"/>
      <c r="B5" s="811"/>
      <c r="C5" s="805" t="s">
        <v>381</v>
      </c>
      <c r="D5" s="879"/>
      <c r="E5" s="879"/>
      <c r="F5" s="879"/>
      <c r="G5" s="879"/>
      <c r="H5" s="879"/>
      <c r="I5" s="879"/>
      <c r="J5" s="805" t="s">
        <v>382</v>
      </c>
      <c r="K5" s="805"/>
      <c r="L5" s="805"/>
      <c r="M5" s="805"/>
      <c r="N5" s="805"/>
      <c r="O5" s="805"/>
      <c r="P5" s="880" t="s">
        <v>383</v>
      </c>
    </row>
    <row r="6" spans="1:16" s="68" customFormat="1" ht="27.75" customHeight="1">
      <c r="A6" s="869"/>
      <c r="B6" s="677"/>
      <c r="C6" s="75" t="s">
        <v>350</v>
      </c>
      <c r="D6" s="75" t="s">
        <v>351</v>
      </c>
      <c r="E6" s="75" t="s">
        <v>352</v>
      </c>
      <c r="F6" s="75" t="s">
        <v>353</v>
      </c>
      <c r="G6" s="75" t="s">
        <v>354</v>
      </c>
      <c r="H6" s="75" t="s">
        <v>355</v>
      </c>
      <c r="I6" s="75" t="s">
        <v>356</v>
      </c>
      <c r="J6" s="113" t="s">
        <v>350</v>
      </c>
      <c r="K6" s="69" t="s">
        <v>357</v>
      </c>
      <c r="L6" s="69" t="s">
        <v>358</v>
      </c>
      <c r="M6" s="69" t="s">
        <v>359</v>
      </c>
      <c r="N6" s="75" t="s">
        <v>360</v>
      </c>
      <c r="O6" s="75" t="s">
        <v>361</v>
      </c>
      <c r="P6" s="881"/>
    </row>
    <row r="7" spans="1:16" s="70" customFormat="1" ht="18" customHeight="1">
      <c r="A7" s="331">
        <v>2019</v>
      </c>
      <c r="B7" s="41">
        <v>3</v>
      </c>
      <c r="C7" s="329">
        <v>1</v>
      </c>
      <c r="D7" s="329" t="s">
        <v>25</v>
      </c>
      <c r="E7" s="329">
        <v>1</v>
      </c>
      <c r="F7" s="329" t="s">
        <v>25</v>
      </c>
      <c r="G7" s="329" t="s">
        <v>25</v>
      </c>
      <c r="H7" s="329" t="s">
        <v>25</v>
      </c>
      <c r="I7" s="329" t="s">
        <v>25</v>
      </c>
      <c r="J7" s="329">
        <v>1</v>
      </c>
      <c r="K7" s="329">
        <v>1</v>
      </c>
      <c r="L7" s="329" t="s">
        <v>25</v>
      </c>
      <c r="M7" s="329" t="s">
        <v>25</v>
      </c>
      <c r="N7" s="329" t="s">
        <v>25</v>
      </c>
      <c r="O7" s="329" t="s">
        <v>25</v>
      </c>
      <c r="P7" s="329">
        <v>1</v>
      </c>
    </row>
    <row r="8" spans="1:16" s="70" customFormat="1" ht="18" customHeight="1">
      <c r="A8" s="331">
        <v>2020</v>
      </c>
      <c r="B8" s="329">
        <v>3</v>
      </c>
      <c r="C8" s="329">
        <v>1</v>
      </c>
      <c r="D8" s="329" t="s">
        <v>25</v>
      </c>
      <c r="E8" s="329">
        <v>1</v>
      </c>
      <c r="F8" s="329" t="s">
        <v>25</v>
      </c>
      <c r="G8" s="329" t="s">
        <v>25</v>
      </c>
      <c r="H8" s="329" t="s">
        <v>25</v>
      </c>
      <c r="I8" s="329" t="s">
        <v>25</v>
      </c>
      <c r="J8" s="329">
        <v>1</v>
      </c>
      <c r="K8" s="329">
        <v>1</v>
      </c>
      <c r="L8" s="329" t="s">
        <v>25</v>
      </c>
      <c r="M8" s="329" t="s">
        <v>25</v>
      </c>
      <c r="N8" s="329" t="s">
        <v>25</v>
      </c>
      <c r="O8" s="329" t="s">
        <v>25</v>
      </c>
      <c r="P8" s="329">
        <v>1</v>
      </c>
    </row>
    <row r="9" spans="1:16" s="70" customFormat="1" ht="18" customHeight="1">
      <c r="A9" s="331">
        <v>2021</v>
      </c>
      <c r="B9" s="329">
        <v>33</v>
      </c>
      <c r="C9" s="329">
        <v>1</v>
      </c>
      <c r="D9" s="329" t="s">
        <v>25</v>
      </c>
      <c r="E9" s="329">
        <v>1</v>
      </c>
      <c r="F9" s="329" t="s">
        <v>25</v>
      </c>
      <c r="G9" s="329" t="s">
        <v>25</v>
      </c>
      <c r="H9" s="329" t="s">
        <v>25</v>
      </c>
      <c r="I9" s="329" t="s">
        <v>25</v>
      </c>
      <c r="J9" s="329">
        <v>1</v>
      </c>
      <c r="K9" s="329">
        <v>1</v>
      </c>
      <c r="L9" s="329" t="s">
        <v>25</v>
      </c>
      <c r="M9" s="329" t="s">
        <v>25</v>
      </c>
      <c r="N9" s="329" t="s">
        <v>25</v>
      </c>
      <c r="O9" s="329" t="s">
        <v>25</v>
      </c>
      <c r="P9" s="329">
        <v>1</v>
      </c>
    </row>
    <row r="10" spans="1:16" s="100" customFormat="1" ht="18" customHeight="1">
      <c r="A10" s="331">
        <v>2022</v>
      </c>
      <c r="B10" s="250">
        <v>35</v>
      </c>
      <c r="C10" s="250">
        <v>1</v>
      </c>
      <c r="D10" s="250" t="s">
        <v>25</v>
      </c>
      <c r="E10" s="250">
        <v>1</v>
      </c>
      <c r="F10" s="250" t="s">
        <v>25</v>
      </c>
      <c r="G10" s="250" t="s">
        <v>25</v>
      </c>
      <c r="H10" s="250" t="s">
        <v>25</v>
      </c>
      <c r="I10" s="250" t="s">
        <v>25</v>
      </c>
      <c r="J10" s="250">
        <v>1</v>
      </c>
      <c r="K10" s="250">
        <v>1</v>
      </c>
      <c r="L10" s="250" t="s">
        <v>25</v>
      </c>
      <c r="M10" s="250" t="s">
        <v>25</v>
      </c>
      <c r="N10" s="250" t="s">
        <v>25</v>
      </c>
      <c r="O10" s="250" t="s">
        <v>25</v>
      </c>
      <c r="P10" s="250">
        <v>1</v>
      </c>
    </row>
    <row r="11" spans="1:16" s="368" customFormat="1" ht="18" customHeight="1">
      <c r="A11" s="372">
        <v>2023</v>
      </c>
      <c r="B11" s="250">
        <v>36</v>
      </c>
      <c r="C11" s="250">
        <v>1</v>
      </c>
      <c r="D11" s="250" t="s">
        <v>25</v>
      </c>
      <c r="E11" s="250">
        <v>1</v>
      </c>
      <c r="F11" s="250" t="s">
        <v>25</v>
      </c>
      <c r="G11" s="250" t="s">
        <v>25</v>
      </c>
      <c r="H11" s="250" t="s">
        <v>25</v>
      </c>
      <c r="I11" s="250" t="s">
        <v>25</v>
      </c>
      <c r="J11" s="250">
        <v>1</v>
      </c>
      <c r="K11" s="250">
        <v>1</v>
      </c>
      <c r="L11" s="250" t="s">
        <v>25</v>
      </c>
      <c r="M11" s="250" t="s">
        <v>25</v>
      </c>
      <c r="N11" s="250" t="s">
        <v>25</v>
      </c>
      <c r="O11" s="250" t="s">
        <v>25</v>
      </c>
      <c r="P11" s="250">
        <v>1</v>
      </c>
    </row>
    <row r="12" spans="1:16" s="321" customFormat="1" ht="18" customHeight="1">
      <c r="A12" s="330">
        <v>2024</v>
      </c>
      <c r="B12" s="249">
        <v>35</v>
      </c>
      <c r="C12" s="249">
        <v>1</v>
      </c>
      <c r="D12" s="249" t="s">
        <v>25</v>
      </c>
      <c r="E12" s="249">
        <v>1</v>
      </c>
      <c r="F12" s="249" t="s">
        <v>25</v>
      </c>
      <c r="G12" s="249" t="s">
        <v>25</v>
      </c>
      <c r="H12" s="249" t="s">
        <v>25</v>
      </c>
      <c r="I12" s="249" t="s">
        <v>25</v>
      </c>
      <c r="J12" s="249">
        <v>1</v>
      </c>
      <c r="K12" s="249">
        <v>1</v>
      </c>
      <c r="L12" s="249" t="s">
        <v>25</v>
      </c>
      <c r="M12" s="249" t="s">
        <v>25</v>
      </c>
      <c r="N12" s="249" t="s">
        <v>25</v>
      </c>
      <c r="O12" s="249" t="s">
        <v>25</v>
      </c>
      <c r="P12" s="249">
        <v>1</v>
      </c>
    </row>
    <row r="13" spans="1:16" s="70" customFormat="1" ht="18" customHeight="1">
      <c r="A13" s="288" t="s">
        <v>141</v>
      </c>
      <c r="B13" s="70">
        <v>2</v>
      </c>
      <c r="C13" s="70" t="s">
        <v>0</v>
      </c>
      <c r="D13" s="70" t="s">
        <v>0</v>
      </c>
      <c r="E13" s="70" t="s">
        <v>0</v>
      </c>
      <c r="F13" s="70" t="s">
        <v>0</v>
      </c>
      <c r="G13" s="70" t="s">
        <v>0</v>
      </c>
      <c r="H13" s="70" t="s">
        <v>0</v>
      </c>
      <c r="I13" s="70" t="s">
        <v>0</v>
      </c>
      <c r="J13" s="70" t="s">
        <v>0</v>
      </c>
      <c r="K13" s="70" t="s">
        <v>0</v>
      </c>
      <c r="L13" s="70" t="s">
        <v>0</v>
      </c>
      <c r="M13" s="70" t="s">
        <v>0</v>
      </c>
      <c r="N13" s="70" t="s">
        <v>0</v>
      </c>
      <c r="O13" s="70" t="s">
        <v>0</v>
      </c>
      <c r="P13" s="70" t="s">
        <v>0</v>
      </c>
    </row>
    <row r="14" spans="1:16" s="70" customFormat="1" ht="20.25" customHeight="1">
      <c r="A14" s="288" t="s">
        <v>314</v>
      </c>
      <c r="B14" s="524">
        <v>8</v>
      </c>
      <c r="C14" s="250">
        <v>1</v>
      </c>
      <c r="D14" s="70" t="s">
        <v>0</v>
      </c>
      <c r="E14" s="250">
        <v>1</v>
      </c>
      <c r="F14" s="70" t="s">
        <v>0</v>
      </c>
      <c r="G14" s="70" t="s">
        <v>0</v>
      </c>
      <c r="H14" s="70" t="s">
        <v>0</v>
      </c>
      <c r="I14" s="70" t="s">
        <v>0</v>
      </c>
      <c r="J14" s="70" t="s">
        <v>0</v>
      </c>
      <c r="K14" s="70" t="s">
        <v>0</v>
      </c>
      <c r="L14" s="70" t="s">
        <v>0</v>
      </c>
      <c r="M14" s="70" t="s">
        <v>0</v>
      </c>
      <c r="N14" s="70" t="s">
        <v>0</v>
      </c>
      <c r="O14" s="70" t="s">
        <v>0</v>
      </c>
      <c r="P14" s="70">
        <v>1</v>
      </c>
    </row>
    <row r="15" spans="1:16" s="70" customFormat="1" ht="20.25" customHeight="1">
      <c r="A15" s="288" t="s">
        <v>142</v>
      </c>
      <c r="B15" s="70">
        <v>9</v>
      </c>
      <c r="C15" s="70" t="s">
        <v>0</v>
      </c>
      <c r="D15" s="70" t="s">
        <v>0</v>
      </c>
      <c r="E15" s="70" t="s">
        <v>0</v>
      </c>
      <c r="F15" s="70" t="s">
        <v>0</v>
      </c>
      <c r="G15" s="70" t="s">
        <v>0</v>
      </c>
      <c r="H15" s="70" t="s">
        <v>0</v>
      </c>
      <c r="I15" s="70" t="s">
        <v>0</v>
      </c>
      <c r="J15" s="250">
        <v>1</v>
      </c>
      <c r="K15" s="250">
        <v>1</v>
      </c>
      <c r="L15" s="70" t="s">
        <v>0</v>
      </c>
      <c r="M15" s="70" t="s">
        <v>0</v>
      </c>
      <c r="N15" s="70" t="s">
        <v>0</v>
      </c>
      <c r="O15" s="70" t="s">
        <v>0</v>
      </c>
      <c r="P15" s="70" t="s">
        <v>0</v>
      </c>
    </row>
    <row r="16" spans="1:16" s="70" customFormat="1" ht="20.25" customHeight="1">
      <c r="A16" s="288" t="s">
        <v>143</v>
      </c>
      <c r="B16" s="70">
        <v>8</v>
      </c>
      <c r="C16" s="70" t="s">
        <v>0</v>
      </c>
      <c r="D16" s="70" t="s">
        <v>0</v>
      </c>
      <c r="E16" s="70" t="s">
        <v>0</v>
      </c>
      <c r="F16" s="70" t="s">
        <v>0</v>
      </c>
      <c r="G16" s="70" t="s">
        <v>0</v>
      </c>
      <c r="H16" s="70" t="s">
        <v>0</v>
      </c>
      <c r="I16" s="70" t="s">
        <v>0</v>
      </c>
      <c r="J16" s="70" t="s">
        <v>0</v>
      </c>
      <c r="K16" s="70" t="s">
        <v>0</v>
      </c>
      <c r="L16" s="70" t="s">
        <v>0</v>
      </c>
      <c r="M16" s="70" t="s">
        <v>0</v>
      </c>
      <c r="N16" s="70" t="s">
        <v>0</v>
      </c>
      <c r="O16" s="70" t="s">
        <v>0</v>
      </c>
      <c r="P16" s="70" t="s">
        <v>0</v>
      </c>
    </row>
    <row r="17" spans="1:16" s="70" customFormat="1" ht="20.25" customHeight="1">
      <c r="A17" s="288" t="s">
        <v>144</v>
      </c>
      <c r="B17" s="70">
        <v>5</v>
      </c>
      <c r="C17" s="70" t="s">
        <v>0</v>
      </c>
      <c r="D17" s="70" t="s">
        <v>0</v>
      </c>
      <c r="E17" s="70" t="s">
        <v>0</v>
      </c>
      <c r="F17" s="70" t="s">
        <v>0</v>
      </c>
      <c r="G17" s="70" t="s">
        <v>0</v>
      </c>
      <c r="H17" s="70" t="s">
        <v>0</v>
      </c>
      <c r="I17" s="70" t="s">
        <v>0</v>
      </c>
      <c r="J17" s="70" t="s">
        <v>0</v>
      </c>
      <c r="K17" s="70" t="s">
        <v>0</v>
      </c>
      <c r="L17" s="70" t="s">
        <v>0</v>
      </c>
      <c r="M17" s="70" t="s">
        <v>0</v>
      </c>
      <c r="N17" s="70" t="s">
        <v>0</v>
      </c>
      <c r="O17" s="70" t="s">
        <v>0</v>
      </c>
      <c r="P17" s="70" t="s">
        <v>0</v>
      </c>
    </row>
    <row r="18" spans="1:16" s="70" customFormat="1" ht="18" customHeight="1">
      <c r="A18" s="114" t="s">
        <v>145</v>
      </c>
      <c r="B18" s="80">
        <v>3</v>
      </c>
      <c r="C18" s="125" t="s">
        <v>0</v>
      </c>
      <c r="D18" s="125" t="s">
        <v>0</v>
      </c>
      <c r="E18" s="125" t="s">
        <v>0</v>
      </c>
      <c r="F18" s="125" t="s">
        <v>0</v>
      </c>
      <c r="G18" s="125" t="s">
        <v>0</v>
      </c>
      <c r="H18" s="125" t="s">
        <v>0</v>
      </c>
      <c r="I18" s="125" t="s">
        <v>0</v>
      </c>
      <c r="J18" s="125" t="s">
        <v>0</v>
      </c>
      <c r="K18" s="125" t="s">
        <v>0</v>
      </c>
      <c r="L18" s="125" t="s">
        <v>0</v>
      </c>
      <c r="M18" s="125" t="s">
        <v>0</v>
      </c>
      <c r="N18" s="125" t="s">
        <v>0</v>
      </c>
      <c r="O18" s="125" t="s">
        <v>0</v>
      </c>
      <c r="P18" s="125" t="s">
        <v>0</v>
      </c>
    </row>
    <row r="19" spans="1:16" s="66" customFormat="1" ht="16.5" customHeight="1">
      <c r="A19" s="696" t="s">
        <v>270</v>
      </c>
      <c r="B19" s="696"/>
      <c r="C19" s="696"/>
    </row>
    <row r="20" spans="1:16" s="65" customFormat="1" ht="24" customHeight="1">
      <c r="A20" s="665" t="s">
        <v>523</v>
      </c>
      <c r="B20" s="665"/>
      <c r="C20" s="665"/>
      <c r="D20" s="665"/>
      <c r="E20" s="665"/>
      <c r="F20" s="665"/>
      <c r="G20" s="665"/>
      <c r="H20" s="665"/>
      <c r="I20" s="665"/>
      <c r="J20" s="665"/>
      <c r="K20" s="665"/>
      <c r="L20" s="665"/>
      <c r="M20" s="665"/>
      <c r="N20" s="665"/>
      <c r="O20" s="665"/>
      <c r="P20" s="665"/>
    </row>
    <row r="21" spans="1:16" s="66" customFormat="1" ht="16.5" customHeight="1">
      <c r="A21" s="101" t="s">
        <v>271</v>
      </c>
      <c r="O21" s="685" t="s">
        <v>272</v>
      </c>
      <c r="P21" s="685"/>
    </row>
    <row r="22" spans="1:16" s="66" customFormat="1" ht="16.5" customHeight="1">
      <c r="A22" s="868" t="s">
        <v>569</v>
      </c>
      <c r="B22" s="858" t="s">
        <v>384</v>
      </c>
      <c r="C22" s="854"/>
      <c r="D22" s="854"/>
      <c r="E22" s="854"/>
      <c r="F22" s="854"/>
      <c r="G22" s="854"/>
      <c r="H22" s="854"/>
      <c r="I22" s="854"/>
      <c r="J22" s="854"/>
      <c r="K22" s="854"/>
      <c r="L22" s="854"/>
      <c r="M22" s="854"/>
      <c r="N22" s="854"/>
      <c r="O22" s="854"/>
      <c r="P22" s="854"/>
    </row>
    <row r="23" spans="1:16" s="68" customFormat="1" ht="27" customHeight="1">
      <c r="A23" s="882"/>
      <c r="B23" s="883" t="s">
        <v>273</v>
      </c>
      <c r="C23" s="883"/>
      <c r="D23" s="883"/>
      <c r="E23" s="883"/>
      <c r="F23" s="883" t="s">
        <v>388</v>
      </c>
      <c r="G23" s="885" t="s">
        <v>362</v>
      </c>
      <c r="H23" s="883" t="s">
        <v>389</v>
      </c>
      <c r="I23" s="883" t="s">
        <v>363</v>
      </c>
      <c r="J23" s="885" t="s">
        <v>390</v>
      </c>
      <c r="K23" s="883" t="s">
        <v>364</v>
      </c>
      <c r="L23" s="883" t="s">
        <v>365</v>
      </c>
      <c r="M23" s="888"/>
      <c r="N23" s="888"/>
      <c r="O23" s="888"/>
      <c r="P23" s="880" t="s">
        <v>366</v>
      </c>
    </row>
    <row r="24" spans="1:16" s="68" customFormat="1" ht="45.75" customHeight="1">
      <c r="A24" s="869"/>
      <c r="B24" s="75" t="s">
        <v>350</v>
      </c>
      <c r="C24" s="75" t="s">
        <v>385</v>
      </c>
      <c r="D24" s="200" t="s">
        <v>386</v>
      </c>
      <c r="E24" s="285" t="s">
        <v>387</v>
      </c>
      <c r="F24" s="884"/>
      <c r="G24" s="886"/>
      <c r="H24" s="884"/>
      <c r="I24" s="884"/>
      <c r="J24" s="886"/>
      <c r="K24" s="884"/>
      <c r="L24" s="75" t="s">
        <v>350</v>
      </c>
      <c r="M24" s="75" t="s">
        <v>391</v>
      </c>
      <c r="N24" s="75" t="s">
        <v>392</v>
      </c>
      <c r="O24" s="75" t="s">
        <v>393</v>
      </c>
      <c r="P24" s="889"/>
    </row>
    <row r="25" spans="1:16" s="70" customFormat="1" ht="18" customHeight="1">
      <c r="A25" s="331">
        <v>2019</v>
      </c>
      <c r="B25" s="158" t="s">
        <v>0</v>
      </c>
      <c r="C25" s="159" t="s">
        <v>0</v>
      </c>
      <c r="D25" s="159" t="s">
        <v>0</v>
      </c>
      <c r="E25" s="159" t="s">
        <v>0</v>
      </c>
      <c r="F25" s="159" t="s">
        <v>0</v>
      </c>
      <c r="G25" s="159">
        <v>1</v>
      </c>
      <c r="H25" s="159" t="s">
        <v>0</v>
      </c>
      <c r="I25" s="159" t="s">
        <v>0</v>
      </c>
      <c r="J25" s="159" t="s">
        <v>0</v>
      </c>
      <c r="K25" s="159" t="s">
        <v>0</v>
      </c>
      <c r="L25" s="159">
        <v>1</v>
      </c>
      <c r="M25" s="253" t="s">
        <v>25</v>
      </c>
      <c r="N25" s="159">
        <v>1</v>
      </c>
      <c r="O25" s="253" t="s">
        <v>25</v>
      </c>
      <c r="P25" s="329" t="s">
        <v>0</v>
      </c>
    </row>
    <row r="26" spans="1:16" s="99" customFormat="1" ht="18" customHeight="1">
      <c r="A26" s="331">
        <v>2020</v>
      </c>
      <c r="B26" s="158">
        <v>1</v>
      </c>
      <c r="C26" s="159" t="s">
        <v>0</v>
      </c>
      <c r="D26" s="159">
        <v>1</v>
      </c>
      <c r="E26" s="525">
        <v>1</v>
      </c>
      <c r="F26" s="159" t="s">
        <v>0</v>
      </c>
      <c r="G26" s="159" t="s">
        <v>0</v>
      </c>
      <c r="H26" s="159" t="s">
        <v>0</v>
      </c>
      <c r="I26" s="159" t="s">
        <v>0</v>
      </c>
      <c r="J26" s="159" t="s">
        <v>0</v>
      </c>
      <c r="K26" s="159" t="s">
        <v>0</v>
      </c>
      <c r="L26" s="159">
        <v>12</v>
      </c>
      <c r="M26" s="159">
        <v>1</v>
      </c>
      <c r="N26" s="159">
        <v>7</v>
      </c>
      <c r="O26" s="159">
        <v>4</v>
      </c>
      <c r="P26" s="329" t="s">
        <v>0</v>
      </c>
    </row>
    <row r="27" spans="1:16" s="100" customFormat="1" ht="18" customHeight="1">
      <c r="A27" s="331">
        <v>2021</v>
      </c>
      <c r="B27" s="252">
        <v>1</v>
      </c>
      <c r="C27" s="253" t="s">
        <v>25</v>
      </c>
      <c r="D27" s="253">
        <v>1</v>
      </c>
      <c r="E27" s="525">
        <v>1</v>
      </c>
      <c r="F27" s="253" t="s">
        <v>25</v>
      </c>
      <c r="G27" s="253">
        <v>1</v>
      </c>
      <c r="H27" s="253" t="s">
        <v>25</v>
      </c>
      <c r="I27" s="253" t="s">
        <v>25</v>
      </c>
      <c r="J27" s="253" t="s">
        <v>25</v>
      </c>
      <c r="K27" s="253" t="s">
        <v>25</v>
      </c>
      <c r="L27" s="253">
        <v>13</v>
      </c>
      <c r="M27" s="253">
        <v>1</v>
      </c>
      <c r="N27" s="253">
        <v>8</v>
      </c>
      <c r="O27" s="253">
        <v>4</v>
      </c>
      <c r="P27" s="253">
        <v>3</v>
      </c>
    </row>
    <row r="28" spans="1:16" s="368" customFormat="1" ht="18" customHeight="1">
      <c r="A28" s="372">
        <v>2022</v>
      </c>
      <c r="B28" s="252">
        <v>1</v>
      </c>
      <c r="C28" s="253" t="s">
        <v>25</v>
      </c>
      <c r="D28" s="253">
        <v>1</v>
      </c>
      <c r="E28" s="525">
        <v>1</v>
      </c>
      <c r="F28" s="253" t="s">
        <v>25</v>
      </c>
      <c r="G28" s="253">
        <v>1</v>
      </c>
      <c r="H28" s="253" t="s">
        <v>25</v>
      </c>
      <c r="I28" s="253" t="s">
        <v>25</v>
      </c>
      <c r="J28" s="253" t="s">
        <v>25</v>
      </c>
      <c r="K28" s="253" t="s">
        <v>25</v>
      </c>
      <c r="L28" s="253">
        <v>13</v>
      </c>
      <c r="M28" s="253">
        <v>1</v>
      </c>
      <c r="N28" s="253">
        <v>8</v>
      </c>
      <c r="O28" s="253">
        <v>4</v>
      </c>
      <c r="P28" s="253">
        <v>3</v>
      </c>
    </row>
    <row r="29" spans="1:16" s="321" customFormat="1" ht="18" customHeight="1">
      <c r="A29" s="480">
        <v>2023</v>
      </c>
      <c r="B29" s="252">
        <v>1</v>
      </c>
      <c r="C29" s="253" t="s">
        <v>25</v>
      </c>
      <c r="D29" s="253">
        <v>1</v>
      </c>
      <c r="E29" s="525">
        <v>1</v>
      </c>
      <c r="F29" s="253" t="s">
        <v>25</v>
      </c>
      <c r="G29" s="253">
        <v>1</v>
      </c>
      <c r="H29" s="253" t="s">
        <v>25</v>
      </c>
      <c r="I29" s="253" t="s">
        <v>25</v>
      </c>
      <c r="J29" s="253" t="s">
        <v>25</v>
      </c>
      <c r="K29" s="253" t="s">
        <v>25</v>
      </c>
      <c r="L29" s="253">
        <v>13</v>
      </c>
      <c r="M29" s="253">
        <v>1</v>
      </c>
      <c r="N29" s="253">
        <v>8</v>
      </c>
      <c r="O29" s="253">
        <v>4</v>
      </c>
      <c r="P29" s="253">
        <v>3</v>
      </c>
    </row>
    <row r="30" spans="1:16" s="476" customFormat="1" ht="18" customHeight="1">
      <c r="A30" s="479">
        <v>2024</v>
      </c>
      <c r="B30" s="251">
        <v>1</v>
      </c>
      <c r="C30" s="249" t="s">
        <v>25</v>
      </c>
      <c r="D30" s="249" t="s">
        <v>25</v>
      </c>
      <c r="E30" s="526">
        <v>1</v>
      </c>
      <c r="F30" s="249" t="s">
        <v>25</v>
      </c>
      <c r="G30" s="249">
        <v>1</v>
      </c>
      <c r="H30" s="249" t="s">
        <v>25</v>
      </c>
      <c r="I30" s="249" t="s">
        <v>25</v>
      </c>
      <c r="J30" s="249" t="s">
        <v>25</v>
      </c>
      <c r="K30" s="249" t="s">
        <v>25</v>
      </c>
      <c r="L30" s="249">
        <v>13</v>
      </c>
      <c r="M30" s="249">
        <v>1</v>
      </c>
      <c r="N30" s="249">
        <v>8</v>
      </c>
      <c r="O30" s="249">
        <v>4</v>
      </c>
      <c r="P30" s="249">
        <v>3</v>
      </c>
    </row>
    <row r="31" spans="1:16" s="70" customFormat="1" ht="18" customHeight="1">
      <c r="A31" s="288" t="s">
        <v>141</v>
      </c>
      <c r="B31" s="250" t="s">
        <v>0</v>
      </c>
      <c r="C31" s="250" t="s">
        <v>0</v>
      </c>
      <c r="D31" s="250" t="s">
        <v>0</v>
      </c>
      <c r="E31" s="250" t="s">
        <v>0</v>
      </c>
      <c r="F31" s="250" t="s">
        <v>0</v>
      </c>
      <c r="G31" s="250" t="s">
        <v>0</v>
      </c>
      <c r="H31" s="250" t="s">
        <v>0</v>
      </c>
      <c r="I31" s="250" t="s">
        <v>0</v>
      </c>
      <c r="J31" s="250" t="s">
        <v>0</v>
      </c>
      <c r="K31" s="250" t="s">
        <v>0</v>
      </c>
      <c r="L31" s="250" t="s">
        <v>0</v>
      </c>
      <c r="M31" s="250" t="s">
        <v>0</v>
      </c>
      <c r="N31" s="250" t="s">
        <v>0</v>
      </c>
      <c r="O31" s="250" t="s">
        <v>0</v>
      </c>
      <c r="P31" s="250" t="s">
        <v>0</v>
      </c>
    </row>
    <row r="32" spans="1:16" s="70" customFormat="1" ht="23.25" customHeight="1">
      <c r="A32" s="288" t="s">
        <v>314</v>
      </c>
      <c r="B32" s="250" t="s">
        <v>0</v>
      </c>
      <c r="C32" s="250" t="s">
        <v>0</v>
      </c>
      <c r="D32" s="250" t="s">
        <v>0</v>
      </c>
      <c r="E32" s="250" t="s">
        <v>0</v>
      </c>
      <c r="F32" s="250" t="s">
        <v>0</v>
      </c>
      <c r="G32" s="250" t="s">
        <v>0</v>
      </c>
      <c r="H32" s="250" t="s">
        <v>0</v>
      </c>
      <c r="I32" s="250" t="s">
        <v>0</v>
      </c>
      <c r="J32" s="250" t="s">
        <v>0</v>
      </c>
      <c r="K32" s="250" t="s">
        <v>0</v>
      </c>
      <c r="L32" s="250">
        <v>2</v>
      </c>
      <c r="M32" s="250" t="s">
        <v>0</v>
      </c>
      <c r="N32" s="250">
        <v>2</v>
      </c>
      <c r="O32" s="250" t="s">
        <v>0</v>
      </c>
      <c r="P32" s="250">
        <v>1</v>
      </c>
    </row>
    <row r="33" spans="1:16" s="70" customFormat="1" ht="23.25" customHeight="1">
      <c r="A33" s="288" t="s">
        <v>142</v>
      </c>
      <c r="B33" s="250" t="s">
        <v>0</v>
      </c>
      <c r="C33" s="250" t="s">
        <v>0</v>
      </c>
      <c r="D33" s="250" t="s">
        <v>0</v>
      </c>
      <c r="E33" s="250" t="s">
        <v>0</v>
      </c>
      <c r="F33" s="250" t="s">
        <v>0</v>
      </c>
      <c r="G33" s="250" t="s">
        <v>0</v>
      </c>
      <c r="H33" s="250" t="s">
        <v>0</v>
      </c>
      <c r="I33" s="250" t="s">
        <v>0</v>
      </c>
      <c r="J33" s="250" t="s">
        <v>0</v>
      </c>
      <c r="K33" s="250" t="s">
        <v>0</v>
      </c>
      <c r="L33" s="250">
        <v>4</v>
      </c>
      <c r="M33" s="250" t="s">
        <v>0</v>
      </c>
      <c r="N33" s="250">
        <v>2</v>
      </c>
      <c r="O33" s="250">
        <v>2</v>
      </c>
      <c r="P33" s="250">
        <v>1</v>
      </c>
    </row>
    <row r="34" spans="1:16" s="70" customFormat="1" ht="23.25" customHeight="1">
      <c r="A34" s="288" t="s">
        <v>143</v>
      </c>
      <c r="B34" s="250" t="s">
        <v>0</v>
      </c>
      <c r="C34" s="250" t="s">
        <v>0</v>
      </c>
      <c r="D34" s="250" t="s">
        <v>0</v>
      </c>
      <c r="E34" s="250" t="s">
        <v>0</v>
      </c>
      <c r="F34" s="250" t="s">
        <v>0</v>
      </c>
      <c r="G34" s="250" t="s">
        <v>0</v>
      </c>
      <c r="H34" s="250" t="s">
        <v>0</v>
      </c>
      <c r="I34" s="250" t="s">
        <v>0</v>
      </c>
      <c r="J34" s="250" t="s">
        <v>0</v>
      </c>
      <c r="K34" s="250" t="s">
        <v>0</v>
      </c>
      <c r="L34" s="250">
        <v>4</v>
      </c>
      <c r="M34" s="250" t="s">
        <v>0</v>
      </c>
      <c r="N34" s="250">
        <v>3</v>
      </c>
      <c r="O34" s="250">
        <v>1</v>
      </c>
      <c r="P34" s="250">
        <v>1</v>
      </c>
    </row>
    <row r="35" spans="1:16" s="70" customFormat="1" ht="23.25" customHeight="1">
      <c r="A35" s="288" t="s">
        <v>144</v>
      </c>
      <c r="B35" s="250">
        <v>1</v>
      </c>
      <c r="C35" s="250" t="s">
        <v>0</v>
      </c>
      <c r="D35" s="250" t="s">
        <v>0</v>
      </c>
      <c r="E35" s="250">
        <v>1</v>
      </c>
      <c r="F35" s="250" t="s">
        <v>0</v>
      </c>
      <c r="G35" s="250" t="s">
        <v>0</v>
      </c>
      <c r="H35" s="250" t="s">
        <v>0</v>
      </c>
      <c r="I35" s="250" t="s">
        <v>0</v>
      </c>
      <c r="J35" s="250" t="s">
        <v>0</v>
      </c>
      <c r="K35" s="250" t="s">
        <v>0</v>
      </c>
      <c r="L35" s="250">
        <v>3</v>
      </c>
      <c r="M35" s="250">
        <v>1</v>
      </c>
      <c r="N35" s="250">
        <v>1</v>
      </c>
      <c r="O35" s="250">
        <v>1</v>
      </c>
      <c r="P35" s="250" t="s">
        <v>0</v>
      </c>
    </row>
    <row r="36" spans="1:16" s="70" customFormat="1" ht="18" customHeight="1">
      <c r="A36" s="114" t="s">
        <v>145</v>
      </c>
      <c r="B36" s="254" t="s">
        <v>0</v>
      </c>
      <c r="C36" s="255" t="s">
        <v>0</v>
      </c>
      <c r="D36" s="255" t="s">
        <v>0</v>
      </c>
      <c r="E36" s="255" t="s">
        <v>0</v>
      </c>
      <c r="F36" s="255" t="s">
        <v>0</v>
      </c>
      <c r="G36" s="255">
        <v>1</v>
      </c>
      <c r="H36" s="255" t="s">
        <v>0</v>
      </c>
      <c r="I36" s="255" t="s">
        <v>0</v>
      </c>
      <c r="J36" s="255" t="s">
        <v>0</v>
      </c>
      <c r="K36" s="255" t="s">
        <v>0</v>
      </c>
      <c r="L36" s="255" t="s">
        <v>0</v>
      </c>
      <c r="M36" s="255" t="s">
        <v>0</v>
      </c>
      <c r="N36" s="255" t="s">
        <v>0</v>
      </c>
      <c r="O36" s="255" t="s">
        <v>0</v>
      </c>
      <c r="P36" s="255" t="s">
        <v>0</v>
      </c>
    </row>
    <row r="37" spans="1:16" s="66" customFormat="1" ht="16.5" customHeight="1">
      <c r="A37" s="696" t="s">
        <v>2</v>
      </c>
      <c r="B37" s="696"/>
      <c r="C37" s="696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</row>
  </sheetData>
  <mergeCells count="24">
    <mergeCell ref="A1:D1"/>
    <mergeCell ref="A22:A24"/>
    <mergeCell ref="B22:P22"/>
    <mergeCell ref="J23:J24"/>
    <mergeCell ref="K23:K24"/>
    <mergeCell ref="L23:O23"/>
    <mergeCell ref="P23:P24"/>
    <mergeCell ref="I23:I24"/>
    <mergeCell ref="A37:C37"/>
    <mergeCell ref="O21:P21"/>
    <mergeCell ref="A2:P2"/>
    <mergeCell ref="O3:P3"/>
    <mergeCell ref="C5:I5"/>
    <mergeCell ref="A19:C19"/>
    <mergeCell ref="A20:P20"/>
    <mergeCell ref="P5:P6"/>
    <mergeCell ref="J5:O5"/>
    <mergeCell ref="C4:P4"/>
    <mergeCell ref="A4:A6"/>
    <mergeCell ref="B4:B6"/>
    <mergeCell ref="B23:E23"/>
    <mergeCell ref="F23:F24"/>
    <mergeCell ref="G23:G24"/>
    <mergeCell ref="H23:H2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L37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7.6640625" style="3" customWidth="1"/>
    <col min="2" max="2" width="7.44140625" style="3" customWidth="1"/>
    <col min="3" max="3" width="7.21875" style="3" customWidth="1"/>
    <col min="4" max="4" width="7.109375" style="3" customWidth="1"/>
    <col min="5" max="5" width="6.5546875" style="3" customWidth="1"/>
    <col min="6" max="6" width="7.109375" style="3" customWidth="1"/>
    <col min="7" max="7" width="6.33203125" style="3" customWidth="1"/>
    <col min="8" max="8" width="6.77734375" style="3" customWidth="1"/>
    <col min="9" max="9" width="6.44140625" style="3" customWidth="1"/>
    <col min="10" max="10" width="6.5546875" style="3" customWidth="1"/>
    <col min="11" max="11" width="6" style="3" customWidth="1"/>
    <col min="12" max="12" width="6.5546875" style="3" customWidth="1"/>
    <col min="13" max="255" width="8.88671875" style="3"/>
    <col min="256" max="256" width="7.6640625" style="3" customWidth="1"/>
    <col min="257" max="264" width="9" style="3" customWidth="1"/>
    <col min="265" max="511" width="8.88671875" style="3"/>
    <col min="512" max="512" width="7.6640625" style="3" customWidth="1"/>
    <col min="513" max="520" width="9" style="3" customWidth="1"/>
    <col min="521" max="767" width="8.88671875" style="3"/>
    <col min="768" max="768" width="7.6640625" style="3" customWidth="1"/>
    <col min="769" max="776" width="9" style="3" customWidth="1"/>
    <col min="777" max="1023" width="8.88671875" style="3"/>
    <col min="1024" max="1024" width="7.6640625" style="3" customWidth="1"/>
    <col min="1025" max="1032" width="9" style="3" customWidth="1"/>
    <col min="1033" max="1279" width="8.88671875" style="3"/>
    <col min="1280" max="1280" width="7.6640625" style="3" customWidth="1"/>
    <col min="1281" max="1288" width="9" style="3" customWidth="1"/>
    <col min="1289" max="1535" width="8.88671875" style="3"/>
    <col min="1536" max="1536" width="7.6640625" style="3" customWidth="1"/>
    <col min="1537" max="1544" width="9" style="3" customWidth="1"/>
    <col min="1545" max="1791" width="8.88671875" style="3"/>
    <col min="1792" max="1792" width="7.6640625" style="3" customWidth="1"/>
    <col min="1793" max="1800" width="9" style="3" customWidth="1"/>
    <col min="1801" max="2047" width="8.88671875" style="3"/>
    <col min="2048" max="2048" width="7.6640625" style="3" customWidth="1"/>
    <col min="2049" max="2056" width="9" style="3" customWidth="1"/>
    <col min="2057" max="2303" width="8.88671875" style="3"/>
    <col min="2304" max="2304" width="7.6640625" style="3" customWidth="1"/>
    <col min="2305" max="2312" width="9" style="3" customWidth="1"/>
    <col min="2313" max="2559" width="8.88671875" style="3"/>
    <col min="2560" max="2560" width="7.6640625" style="3" customWidth="1"/>
    <col min="2561" max="2568" width="9" style="3" customWidth="1"/>
    <col min="2569" max="2815" width="8.88671875" style="3"/>
    <col min="2816" max="2816" width="7.6640625" style="3" customWidth="1"/>
    <col min="2817" max="2824" width="9" style="3" customWidth="1"/>
    <col min="2825" max="3071" width="8.88671875" style="3"/>
    <col min="3072" max="3072" width="7.6640625" style="3" customWidth="1"/>
    <col min="3073" max="3080" width="9" style="3" customWidth="1"/>
    <col min="3081" max="3327" width="8.88671875" style="3"/>
    <col min="3328" max="3328" width="7.6640625" style="3" customWidth="1"/>
    <col min="3329" max="3336" width="9" style="3" customWidth="1"/>
    <col min="3337" max="3583" width="8.88671875" style="3"/>
    <col min="3584" max="3584" width="7.6640625" style="3" customWidth="1"/>
    <col min="3585" max="3592" width="9" style="3" customWidth="1"/>
    <col min="3593" max="3839" width="8.88671875" style="3"/>
    <col min="3840" max="3840" width="7.6640625" style="3" customWidth="1"/>
    <col min="3841" max="3848" width="9" style="3" customWidth="1"/>
    <col min="3849" max="4095" width="8.88671875" style="3"/>
    <col min="4096" max="4096" width="7.6640625" style="3" customWidth="1"/>
    <col min="4097" max="4104" width="9" style="3" customWidth="1"/>
    <col min="4105" max="4351" width="8.88671875" style="3"/>
    <col min="4352" max="4352" width="7.6640625" style="3" customWidth="1"/>
    <col min="4353" max="4360" width="9" style="3" customWidth="1"/>
    <col min="4361" max="4607" width="8.88671875" style="3"/>
    <col min="4608" max="4608" width="7.6640625" style="3" customWidth="1"/>
    <col min="4609" max="4616" width="9" style="3" customWidth="1"/>
    <col min="4617" max="4863" width="8.88671875" style="3"/>
    <col min="4864" max="4864" width="7.6640625" style="3" customWidth="1"/>
    <col min="4865" max="4872" width="9" style="3" customWidth="1"/>
    <col min="4873" max="5119" width="8.88671875" style="3"/>
    <col min="5120" max="5120" width="7.6640625" style="3" customWidth="1"/>
    <col min="5121" max="5128" width="9" style="3" customWidth="1"/>
    <col min="5129" max="5375" width="8.88671875" style="3"/>
    <col min="5376" max="5376" width="7.6640625" style="3" customWidth="1"/>
    <col min="5377" max="5384" width="9" style="3" customWidth="1"/>
    <col min="5385" max="5631" width="8.88671875" style="3"/>
    <col min="5632" max="5632" width="7.6640625" style="3" customWidth="1"/>
    <col min="5633" max="5640" width="9" style="3" customWidth="1"/>
    <col min="5641" max="5887" width="8.88671875" style="3"/>
    <col min="5888" max="5888" width="7.6640625" style="3" customWidth="1"/>
    <col min="5889" max="5896" width="9" style="3" customWidth="1"/>
    <col min="5897" max="6143" width="8.88671875" style="3"/>
    <col min="6144" max="6144" width="7.6640625" style="3" customWidth="1"/>
    <col min="6145" max="6152" width="9" style="3" customWidth="1"/>
    <col min="6153" max="6399" width="8.88671875" style="3"/>
    <col min="6400" max="6400" width="7.6640625" style="3" customWidth="1"/>
    <col min="6401" max="6408" width="9" style="3" customWidth="1"/>
    <col min="6409" max="6655" width="8.88671875" style="3"/>
    <col min="6656" max="6656" width="7.6640625" style="3" customWidth="1"/>
    <col min="6657" max="6664" width="9" style="3" customWidth="1"/>
    <col min="6665" max="6911" width="8.88671875" style="3"/>
    <col min="6912" max="6912" width="7.6640625" style="3" customWidth="1"/>
    <col min="6913" max="6920" width="9" style="3" customWidth="1"/>
    <col min="6921" max="7167" width="8.88671875" style="3"/>
    <col min="7168" max="7168" width="7.6640625" style="3" customWidth="1"/>
    <col min="7169" max="7176" width="9" style="3" customWidth="1"/>
    <col min="7177" max="7423" width="8.88671875" style="3"/>
    <col min="7424" max="7424" width="7.6640625" style="3" customWidth="1"/>
    <col min="7425" max="7432" width="9" style="3" customWidth="1"/>
    <col min="7433" max="7679" width="8.88671875" style="3"/>
    <col min="7680" max="7680" width="7.6640625" style="3" customWidth="1"/>
    <col min="7681" max="7688" width="9" style="3" customWidth="1"/>
    <col min="7689" max="7935" width="8.88671875" style="3"/>
    <col min="7936" max="7936" width="7.6640625" style="3" customWidth="1"/>
    <col min="7937" max="7944" width="9" style="3" customWidth="1"/>
    <col min="7945" max="8191" width="8.88671875" style="3"/>
    <col min="8192" max="8192" width="7.6640625" style="3" customWidth="1"/>
    <col min="8193" max="8200" width="9" style="3" customWidth="1"/>
    <col min="8201" max="8447" width="8.88671875" style="3"/>
    <col min="8448" max="8448" width="7.6640625" style="3" customWidth="1"/>
    <col min="8449" max="8456" width="9" style="3" customWidth="1"/>
    <col min="8457" max="8703" width="8.88671875" style="3"/>
    <col min="8704" max="8704" width="7.6640625" style="3" customWidth="1"/>
    <col min="8705" max="8712" width="9" style="3" customWidth="1"/>
    <col min="8713" max="8959" width="8.88671875" style="3"/>
    <col min="8960" max="8960" width="7.6640625" style="3" customWidth="1"/>
    <col min="8961" max="8968" width="9" style="3" customWidth="1"/>
    <col min="8969" max="9215" width="8.88671875" style="3"/>
    <col min="9216" max="9216" width="7.6640625" style="3" customWidth="1"/>
    <col min="9217" max="9224" width="9" style="3" customWidth="1"/>
    <col min="9225" max="9471" width="8.88671875" style="3"/>
    <col min="9472" max="9472" width="7.6640625" style="3" customWidth="1"/>
    <col min="9473" max="9480" width="9" style="3" customWidth="1"/>
    <col min="9481" max="9727" width="8.88671875" style="3"/>
    <col min="9728" max="9728" width="7.6640625" style="3" customWidth="1"/>
    <col min="9729" max="9736" width="9" style="3" customWidth="1"/>
    <col min="9737" max="9983" width="8.88671875" style="3"/>
    <col min="9984" max="9984" width="7.6640625" style="3" customWidth="1"/>
    <col min="9985" max="9992" width="9" style="3" customWidth="1"/>
    <col min="9993" max="10239" width="8.88671875" style="3"/>
    <col min="10240" max="10240" width="7.6640625" style="3" customWidth="1"/>
    <col min="10241" max="10248" width="9" style="3" customWidth="1"/>
    <col min="10249" max="10495" width="8.88671875" style="3"/>
    <col min="10496" max="10496" width="7.6640625" style="3" customWidth="1"/>
    <col min="10497" max="10504" width="9" style="3" customWidth="1"/>
    <col min="10505" max="10751" width="8.88671875" style="3"/>
    <col min="10752" max="10752" width="7.6640625" style="3" customWidth="1"/>
    <col min="10753" max="10760" width="9" style="3" customWidth="1"/>
    <col min="10761" max="11007" width="8.88671875" style="3"/>
    <col min="11008" max="11008" width="7.6640625" style="3" customWidth="1"/>
    <col min="11009" max="11016" width="9" style="3" customWidth="1"/>
    <col min="11017" max="11263" width="8.88671875" style="3"/>
    <col min="11264" max="11264" width="7.6640625" style="3" customWidth="1"/>
    <col min="11265" max="11272" width="9" style="3" customWidth="1"/>
    <col min="11273" max="11519" width="8.88671875" style="3"/>
    <col min="11520" max="11520" width="7.6640625" style="3" customWidth="1"/>
    <col min="11521" max="11528" width="9" style="3" customWidth="1"/>
    <col min="11529" max="11775" width="8.88671875" style="3"/>
    <col min="11776" max="11776" width="7.6640625" style="3" customWidth="1"/>
    <col min="11777" max="11784" width="9" style="3" customWidth="1"/>
    <col min="11785" max="12031" width="8.88671875" style="3"/>
    <col min="12032" max="12032" width="7.6640625" style="3" customWidth="1"/>
    <col min="12033" max="12040" width="9" style="3" customWidth="1"/>
    <col min="12041" max="12287" width="8.88671875" style="3"/>
    <col min="12288" max="12288" width="7.6640625" style="3" customWidth="1"/>
    <col min="12289" max="12296" width="9" style="3" customWidth="1"/>
    <col min="12297" max="12543" width="8.88671875" style="3"/>
    <col min="12544" max="12544" width="7.6640625" style="3" customWidth="1"/>
    <col min="12545" max="12552" width="9" style="3" customWidth="1"/>
    <col min="12553" max="12799" width="8.88671875" style="3"/>
    <col min="12800" max="12800" width="7.6640625" style="3" customWidth="1"/>
    <col min="12801" max="12808" width="9" style="3" customWidth="1"/>
    <col min="12809" max="13055" width="8.88671875" style="3"/>
    <col min="13056" max="13056" width="7.6640625" style="3" customWidth="1"/>
    <col min="13057" max="13064" width="9" style="3" customWidth="1"/>
    <col min="13065" max="13311" width="8.88671875" style="3"/>
    <col min="13312" max="13312" width="7.6640625" style="3" customWidth="1"/>
    <col min="13313" max="13320" width="9" style="3" customWidth="1"/>
    <col min="13321" max="13567" width="8.88671875" style="3"/>
    <col min="13568" max="13568" width="7.6640625" style="3" customWidth="1"/>
    <col min="13569" max="13576" width="9" style="3" customWidth="1"/>
    <col min="13577" max="13823" width="8.88671875" style="3"/>
    <col min="13824" max="13824" width="7.6640625" style="3" customWidth="1"/>
    <col min="13825" max="13832" width="9" style="3" customWidth="1"/>
    <col min="13833" max="14079" width="8.88671875" style="3"/>
    <col min="14080" max="14080" width="7.6640625" style="3" customWidth="1"/>
    <col min="14081" max="14088" width="9" style="3" customWidth="1"/>
    <col min="14089" max="14335" width="8.88671875" style="3"/>
    <col min="14336" max="14336" width="7.6640625" style="3" customWidth="1"/>
    <col min="14337" max="14344" width="9" style="3" customWidth="1"/>
    <col min="14345" max="14591" width="8.88671875" style="3"/>
    <col min="14592" max="14592" width="7.6640625" style="3" customWidth="1"/>
    <col min="14593" max="14600" width="9" style="3" customWidth="1"/>
    <col min="14601" max="14847" width="8.88671875" style="3"/>
    <col min="14848" max="14848" width="7.6640625" style="3" customWidth="1"/>
    <col min="14849" max="14856" width="9" style="3" customWidth="1"/>
    <col min="14857" max="15103" width="8.88671875" style="3"/>
    <col min="15104" max="15104" width="7.6640625" style="3" customWidth="1"/>
    <col min="15105" max="15112" width="9" style="3" customWidth="1"/>
    <col min="15113" max="15359" width="8.88671875" style="3"/>
    <col min="15360" max="15360" width="7.6640625" style="3" customWidth="1"/>
    <col min="15361" max="15368" width="9" style="3" customWidth="1"/>
    <col min="15369" max="15615" width="8.88671875" style="3"/>
    <col min="15616" max="15616" width="7.6640625" style="3" customWidth="1"/>
    <col min="15617" max="15624" width="9" style="3" customWidth="1"/>
    <col min="15625" max="15871" width="8.88671875" style="3"/>
    <col min="15872" max="15872" width="7.6640625" style="3" customWidth="1"/>
    <col min="15873" max="15880" width="9" style="3" customWidth="1"/>
    <col min="15881" max="16127" width="8.88671875" style="3"/>
    <col min="16128" max="16128" width="7.6640625" style="3" customWidth="1"/>
    <col min="16129" max="16136" width="9" style="3" customWidth="1"/>
    <col min="16137" max="16384" width="8.88671875" style="3"/>
  </cols>
  <sheetData>
    <row r="1" spans="1:12" s="17" customFormat="1" ht="16.5" customHeight="1">
      <c r="J1" s="739" t="s">
        <v>321</v>
      </c>
      <c r="K1" s="739"/>
      <c r="L1" s="739"/>
    </row>
    <row r="2" spans="1:12" s="4" customFormat="1" ht="30" customHeight="1">
      <c r="A2" s="665" t="s">
        <v>672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</row>
    <row r="3" spans="1:12" s="6" customFormat="1" ht="16.5" customHeight="1">
      <c r="A3" s="101" t="s">
        <v>146</v>
      </c>
      <c r="B3" s="66"/>
      <c r="C3" s="66"/>
      <c r="D3" s="66"/>
      <c r="E3" s="66"/>
      <c r="F3" s="66"/>
      <c r="G3" s="66"/>
      <c r="H3" s="66"/>
      <c r="I3" s="685" t="s">
        <v>147</v>
      </c>
      <c r="J3" s="685"/>
      <c r="K3" s="685"/>
      <c r="L3" s="685"/>
    </row>
    <row r="4" spans="1:12" s="6" customFormat="1" ht="17.25" customHeight="1">
      <c r="A4" s="782" t="s">
        <v>570</v>
      </c>
      <c r="B4" s="825" t="s">
        <v>384</v>
      </c>
      <c r="C4" s="825"/>
      <c r="D4" s="825"/>
      <c r="E4" s="825"/>
      <c r="F4" s="825"/>
      <c r="G4" s="825"/>
      <c r="H4" s="825"/>
      <c r="I4" s="825"/>
      <c r="J4" s="858"/>
      <c r="K4" s="858"/>
      <c r="L4" s="858"/>
    </row>
    <row r="5" spans="1:12" s="9" customFormat="1" ht="24" customHeight="1">
      <c r="A5" s="893"/>
      <c r="B5" s="890" t="s">
        <v>394</v>
      </c>
      <c r="C5" s="890"/>
      <c r="D5" s="890"/>
      <c r="E5" s="883" t="s">
        <v>367</v>
      </c>
      <c r="F5" s="883" t="s">
        <v>368</v>
      </c>
      <c r="G5" s="890" t="s">
        <v>369</v>
      </c>
      <c r="H5" s="890" t="s">
        <v>370</v>
      </c>
      <c r="I5" s="890" t="s">
        <v>397</v>
      </c>
      <c r="J5" s="880" t="s">
        <v>371</v>
      </c>
      <c r="K5" s="890" t="s">
        <v>372</v>
      </c>
      <c r="L5" s="897" t="s">
        <v>373</v>
      </c>
    </row>
    <row r="6" spans="1:12" s="9" customFormat="1" ht="42" customHeight="1">
      <c r="A6" s="894"/>
      <c r="B6" s="82" t="s">
        <v>350</v>
      </c>
      <c r="C6" s="82" t="s">
        <v>396</v>
      </c>
      <c r="D6" s="82" t="s">
        <v>395</v>
      </c>
      <c r="E6" s="891"/>
      <c r="F6" s="884"/>
      <c r="G6" s="842"/>
      <c r="H6" s="842"/>
      <c r="I6" s="842"/>
      <c r="J6" s="881"/>
      <c r="K6" s="842"/>
      <c r="L6" s="902"/>
    </row>
    <row r="7" spans="1:12" s="61" customFormat="1" ht="17.100000000000001" customHeight="1">
      <c r="A7" s="331">
        <v>2019</v>
      </c>
      <c r="B7" s="41" t="s">
        <v>25</v>
      </c>
      <c r="C7" s="329" t="s">
        <v>25</v>
      </c>
      <c r="D7" s="329" t="s">
        <v>25</v>
      </c>
      <c r="E7" s="329" t="s">
        <v>25</v>
      </c>
      <c r="F7" s="329" t="s">
        <v>25</v>
      </c>
      <c r="G7" s="329" t="s">
        <v>25</v>
      </c>
      <c r="H7" s="329" t="s">
        <v>25</v>
      </c>
      <c r="I7" s="329">
        <v>1</v>
      </c>
      <c r="J7" s="329" t="s">
        <v>25</v>
      </c>
      <c r="K7" s="329" t="s">
        <v>25</v>
      </c>
      <c r="L7" s="329" t="s">
        <v>25</v>
      </c>
    </row>
    <row r="8" spans="1:12" s="61" customFormat="1" ht="17.100000000000001" customHeight="1">
      <c r="A8" s="331">
        <v>2020</v>
      </c>
      <c r="B8" s="329">
        <v>4</v>
      </c>
      <c r="C8" s="329">
        <v>4</v>
      </c>
      <c r="D8" s="329" t="s">
        <v>25</v>
      </c>
      <c r="E8" s="329">
        <v>1</v>
      </c>
      <c r="F8" s="329" t="s">
        <v>25</v>
      </c>
      <c r="G8" s="329" t="s">
        <v>25</v>
      </c>
      <c r="H8" s="329" t="s">
        <v>25</v>
      </c>
      <c r="I8" s="329">
        <v>1</v>
      </c>
      <c r="J8" s="329">
        <v>1</v>
      </c>
      <c r="K8" s="329" t="s">
        <v>25</v>
      </c>
      <c r="L8" s="329" t="s">
        <v>25</v>
      </c>
    </row>
    <row r="9" spans="1:12" s="98" customFormat="1" ht="17.100000000000001" customHeight="1">
      <c r="A9" s="331">
        <v>2021</v>
      </c>
      <c r="B9" s="329">
        <v>7</v>
      </c>
      <c r="C9" s="329">
        <v>7</v>
      </c>
      <c r="D9" s="329" t="s">
        <v>25</v>
      </c>
      <c r="E9" s="329">
        <v>1</v>
      </c>
      <c r="F9" s="329" t="s">
        <v>25</v>
      </c>
      <c r="G9" s="329" t="s">
        <v>25</v>
      </c>
      <c r="H9" s="329" t="s">
        <v>25</v>
      </c>
      <c r="I9" s="329">
        <v>2</v>
      </c>
      <c r="J9" s="329">
        <v>1</v>
      </c>
      <c r="K9" s="329" t="s">
        <v>25</v>
      </c>
      <c r="L9" s="329" t="s">
        <v>25</v>
      </c>
    </row>
    <row r="10" spans="1:12" s="98" customFormat="1" ht="17.100000000000001" customHeight="1">
      <c r="A10" s="331">
        <v>2022</v>
      </c>
      <c r="B10" s="250">
        <v>6</v>
      </c>
      <c r="C10" s="250">
        <v>6</v>
      </c>
      <c r="D10" s="250" t="s">
        <v>25</v>
      </c>
      <c r="E10" s="250">
        <v>1</v>
      </c>
      <c r="F10" s="250" t="s">
        <v>25</v>
      </c>
      <c r="G10" s="250" t="s">
        <v>25</v>
      </c>
      <c r="H10" s="250">
        <v>1</v>
      </c>
      <c r="I10" s="250">
        <v>1</v>
      </c>
      <c r="J10" s="250">
        <v>1</v>
      </c>
      <c r="K10" s="250" t="s">
        <v>25</v>
      </c>
      <c r="L10" s="250" t="s">
        <v>25</v>
      </c>
    </row>
    <row r="11" spans="1:12" s="366" customFormat="1" ht="17.100000000000001" customHeight="1">
      <c r="A11" s="372">
        <v>2023</v>
      </c>
      <c r="B11" s="250">
        <v>7</v>
      </c>
      <c r="C11" s="250">
        <v>7</v>
      </c>
      <c r="D11" s="250" t="s">
        <v>25</v>
      </c>
      <c r="E11" s="250">
        <v>1</v>
      </c>
      <c r="F11" s="250" t="s">
        <v>25</v>
      </c>
      <c r="G11" s="250" t="s">
        <v>25</v>
      </c>
      <c r="H11" s="250">
        <v>1</v>
      </c>
      <c r="I11" s="250">
        <v>1</v>
      </c>
      <c r="J11" s="250">
        <v>1</v>
      </c>
      <c r="K11" s="250" t="s">
        <v>25</v>
      </c>
      <c r="L11" s="250" t="s">
        <v>25</v>
      </c>
    </row>
    <row r="12" spans="1:12" s="319" customFormat="1" ht="17.100000000000001" customHeight="1">
      <c r="A12" s="324">
        <v>2024</v>
      </c>
      <c r="B12" s="249">
        <v>7</v>
      </c>
      <c r="C12" s="249">
        <v>7</v>
      </c>
      <c r="D12" s="250" t="s">
        <v>0</v>
      </c>
      <c r="E12" s="249">
        <v>1</v>
      </c>
      <c r="F12" s="250" t="s">
        <v>25</v>
      </c>
      <c r="G12" s="250" t="s">
        <v>25</v>
      </c>
      <c r="H12" s="249">
        <v>1</v>
      </c>
      <c r="I12" s="249">
        <v>1</v>
      </c>
      <c r="J12" s="249">
        <v>1</v>
      </c>
      <c r="K12" s="250" t="s">
        <v>0</v>
      </c>
      <c r="L12" s="250" t="s">
        <v>0</v>
      </c>
    </row>
    <row r="13" spans="1:12" s="61" customFormat="1" ht="17.100000000000001" customHeight="1">
      <c r="A13" s="288" t="s">
        <v>141</v>
      </c>
      <c r="B13" s="250" t="s">
        <v>0</v>
      </c>
      <c r="C13" s="250" t="s">
        <v>0</v>
      </c>
      <c r="D13" s="250" t="s">
        <v>0</v>
      </c>
      <c r="E13" s="250">
        <v>1</v>
      </c>
      <c r="F13" s="250" t="s">
        <v>25</v>
      </c>
      <c r="G13" s="250" t="s">
        <v>25</v>
      </c>
      <c r="H13" s="250" t="s">
        <v>25</v>
      </c>
      <c r="I13" s="250" t="s">
        <v>25</v>
      </c>
      <c r="J13" s="250">
        <v>1</v>
      </c>
      <c r="K13" s="250" t="s">
        <v>25</v>
      </c>
      <c r="L13" s="250" t="s">
        <v>25</v>
      </c>
    </row>
    <row r="14" spans="1:12" s="61" customFormat="1" ht="20.25" customHeight="1">
      <c r="A14" s="287" t="s">
        <v>315</v>
      </c>
      <c r="B14" s="250">
        <v>2</v>
      </c>
      <c r="C14" s="250">
        <v>2</v>
      </c>
      <c r="D14" s="250" t="s">
        <v>0</v>
      </c>
      <c r="E14" s="250" t="s">
        <v>0</v>
      </c>
      <c r="F14" s="250" t="s">
        <v>25</v>
      </c>
      <c r="G14" s="250" t="s">
        <v>25</v>
      </c>
      <c r="H14" s="250" t="s">
        <v>25</v>
      </c>
      <c r="I14" s="250" t="s">
        <v>25</v>
      </c>
      <c r="J14" s="250" t="s">
        <v>25</v>
      </c>
      <c r="K14" s="250" t="s">
        <v>25</v>
      </c>
      <c r="L14" s="250" t="s">
        <v>25</v>
      </c>
    </row>
    <row r="15" spans="1:12" s="61" customFormat="1" ht="20.25" customHeight="1">
      <c r="A15" s="287" t="s">
        <v>142</v>
      </c>
      <c r="B15" s="250">
        <v>2</v>
      </c>
      <c r="C15" s="250">
        <v>2</v>
      </c>
      <c r="D15" s="250" t="s">
        <v>0</v>
      </c>
      <c r="E15" s="250" t="s">
        <v>0</v>
      </c>
      <c r="F15" s="250" t="s">
        <v>25</v>
      </c>
      <c r="G15" s="250" t="s">
        <v>25</v>
      </c>
      <c r="H15" s="250" t="s">
        <v>25</v>
      </c>
      <c r="I15" s="250">
        <v>1</v>
      </c>
      <c r="J15" s="250" t="s">
        <v>25</v>
      </c>
      <c r="K15" s="250" t="s">
        <v>25</v>
      </c>
      <c r="L15" s="250" t="s">
        <v>25</v>
      </c>
    </row>
    <row r="16" spans="1:12" s="61" customFormat="1" ht="20.25" customHeight="1">
      <c r="A16" s="287" t="s">
        <v>143</v>
      </c>
      <c r="B16" s="250">
        <v>2</v>
      </c>
      <c r="C16" s="250">
        <v>2</v>
      </c>
      <c r="D16" s="250" t="s">
        <v>0</v>
      </c>
      <c r="E16" s="250" t="s">
        <v>0</v>
      </c>
      <c r="F16" s="250" t="s">
        <v>25</v>
      </c>
      <c r="G16" s="250" t="s">
        <v>25</v>
      </c>
      <c r="H16" s="250">
        <v>1</v>
      </c>
      <c r="I16" s="250" t="s">
        <v>25</v>
      </c>
      <c r="J16" s="250" t="s">
        <v>25</v>
      </c>
      <c r="K16" s="250" t="s">
        <v>25</v>
      </c>
      <c r="L16" s="250" t="s">
        <v>25</v>
      </c>
    </row>
    <row r="17" spans="1:12" s="61" customFormat="1" ht="20.25" customHeight="1">
      <c r="A17" s="287" t="s">
        <v>144</v>
      </c>
      <c r="B17" s="250">
        <v>1</v>
      </c>
      <c r="C17" s="250">
        <v>1</v>
      </c>
      <c r="D17" s="250" t="s">
        <v>0</v>
      </c>
      <c r="E17" s="250" t="s">
        <v>0</v>
      </c>
      <c r="F17" s="250" t="s">
        <v>25</v>
      </c>
      <c r="G17" s="250" t="s">
        <v>25</v>
      </c>
      <c r="H17" s="250" t="s">
        <v>25</v>
      </c>
      <c r="I17" s="250" t="s">
        <v>25</v>
      </c>
      <c r="J17" s="250" t="s">
        <v>25</v>
      </c>
      <c r="K17" s="250" t="s">
        <v>25</v>
      </c>
      <c r="L17" s="250" t="s">
        <v>25</v>
      </c>
    </row>
    <row r="18" spans="1:12" s="61" customFormat="1" ht="17.100000000000001" customHeight="1">
      <c r="A18" s="114" t="s">
        <v>145</v>
      </c>
      <c r="B18" s="255" t="s">
        <v>0</v>
      </c>
      <c r="C18" s="255" t="s">
        <v>0</v>
      </c>
      <c r="D18" s="255" t="s">
        <v>0</v>
      </c>
      <c r="E18" s="255" t="s">
        <v>0</v>
      </c>
      <c r="F18" s="255" t="s">
        <v>0</v>
      </c>
      <c r="G18" s="255" t="s">
        <v>0</v>
      </c>
      <c r="H18" s="255" t="s">
        <v>0</v>
      </c>
      <c r="I18" s="255" t="s">
        <v>0</v>
      </c>
      <c r="J18" s="255" t="s">
        <v>0</v>
      </c>
      <c r="K18" s="255" t="s">
        <v>0</v>
      </c>
      <c r="L18" s="255" t="s">
        <v>0</v>
      </c>
    </row>
    <row r="19" spans="1:12" s="6" customFormat="1" ht="16.5" customHeight="1">
      <c r="A19" s="681" t="s">
        <v>154</v>
      </c>
      <c r="B19" s="681"/>
      <c r="C19" s="681"/>
      <c r="D19" s="66"/>
      <c r="E19" s="66"/>
      <c r="F19" s="66"/>
      <c r="G19" s="66"/>
      <c r="H19" s="66"/>
      <c r="I19" s="99"/>
      <c r="J19" s="99"/>
      <c r="K19" s="99"/>
      <c r="L19" s="99"/>
    </row>
    <row r="20" spans="1:12" s="4" customFormat="1" ht="27" customHeight="1">
      <c r="A20" s="665" t="s">
        <v>576</v>
      </c>
      <c r="B20" s="665"/>
      <c r="C20" s="665"/>
      <c r="D20" s="665"/>
      <c r="E20" s="665"/>
      <c r="F20" s="665"/>
      <c r="G20" s="665"/>
      <c r="H20" s="665"/>
      <c r="I20" s="665"/>
      <c r="J20" s="665"/>
      <c r="K20" s="665"/>
      <c r="L20" s="665"/>
    </row>
    <row r="21" spans="1:12" s="6" customFormat="1" ht="16.5" customHeight="1">
      <c r="A21" s="66" t="s">
        <v>146</v>
      </c>
      <c r="B21" s="66"/>
      <c r="C21" s="66"/>
      <c r="D21" s="66"/>
      <c r="E21" s="66"/>
      <c r="F21" s="66"/>
      <c r="G21" s="66"/>
      <c r="H21" s="66"/>
      <c r="I21" s="685" t="s">
        <v>147</v>
      </c>
      <c r="J21" s="685"/>
      <c r="K21" s="685"/>
      <c r="L21" s="685"/>
    </row>
    <row r="22" spans="1:12" s="6" customFormat="1" ht="27" customHeight="1">
      <c r="A22" s="868" t="s">
        <v>570</v>
      </c>
      <c r="B22" s="895" t="s">
        <v>578</v>
      </c>
      <c r="C22" s="896"/>
      <c r="D22" s="825" t="s">
        <v>398</v>
      </c>
      <c r="E22" s="825"/>
      <c r="F22" s="825"/>
      <c r="G22" s="825"/>
      <c r="H22" s="825"/>
      <c r="I22" s="899" t="s">
        <v>379</v>
      </c>
      <c r="J22" s="865"/>
      <c r="K22" s="865"/>
      <c r="L22" s="865"/>
    </row>
    <row r="23" spans="1:12" s="9" customFormat="1" ht="24.75" customHeight="1">
      <c r="A23" s="882"/>
      <c r="B23" s="883" t="s">
        <v>577</v>
      </c>
      <c r="C23" s="890" t="s">
        <v>374</v>
      </c>
      <c r="D23" s="890" t="s">
        <v>375</v>
      </c>
      <c r="E23" s="897" t="s">
        <v>376</v>
      </c>
      <c r="F23" s="898"/>
      <c r="G23" s="898"/>
      <c r="H23" s="893"/>
      <c r="I23" s="900"/>
      <c r="J23" s="901"/>
      <c r="K23" s="901"/>
      <c r="L23" s="901"/>
    </row>
    <row r="24" spans="1:12" s="9" customFormat="1" ht="63.75" customHeight="1">
      <c r="A24" s="869"/>
      <c r="B24" s="891"/>
      <c r="C24" s="892"/>
      <c r="D24" s="842"/>
      <c r="E24" s="82" t="s">
        <v>399</v>
      </c>
      <c r="F24" s="82" t="s">
        <v>377</v>
      </c>
      <c r="G24" s="82" t="s">
        <v>400</v>
      </c>
      <c r="H24" s="82" t="s">
        <v>378</v>
      </c>
      <c r="I24" s="75" t="s">
        <v>401</v>
      </c>
      <c r="J24" s="82" t="s">
        <v>380</v>
      </c>
      <c r="K24" s="82" t="s">
        <v>537</v>
      </c>
      <c r="L24" s="277" t="s">
        <v>546</v>
      </c>
    </row>
    <row r="25" spans="1:12" s="61" customFormat="1" ht="17.100000000000001" customHeight="1">
      <c r="A25" s="231">
        <v>2019</v>
      </c>
      <c r="B25" s="41" t="s">
        <v>25</v>
      </c>
      <c r="C25" s="246" t="s">
        <v>25</v>
      </c>
      <c r="D25" s="246" t="s">
        <v>25</v>
      </c>
      <c r="E25" s="246" t="s">
        <v>25</v>
      </c>
      <c r="F25" s="246" t="s">
        <v>25</v>
      </c>
      <c r="G25" s="246" t="s">
        <v>25</v>
      </c>
      <c r="H25" s="246" t="s">
        <v>25</v>
      </c>
      <c r="I25" s="246" t="s">
        <v>25</v>
      </c>
      <c r="J25" s="246" t="s">
        <v>25</v>
      </c>
      <c r="K25" s="246" t="s">
        <v>25</v>
      </c>
      <c r="L25" s="246" t="s">
        <v>25</v>
      </c>
    </row>
    <row r="26" spans="1:12" s="61" customFormat="1" ht="17.100000000000001" customHeight="1">
      <c r="A26" s="231">
        <v>2020</v>
      </c>
      <c r="B26" s="41" t="s">
        <v>25</v>
      </c>
      <c r="C26" s="246" t="s">
        <v>25</v>
      </c>
      <c r="D26" s="246" t="s">
        <v>25</v>
      </c>
      <c r="E26" s="246" t="s">
        <v>25</v>
      </c>
      <c r="F26" s="246" t="s">
        <v>25</v>
      </c>
      <c r="G26" s="246">
        <v>1</v>
      </c>
      <c r="H26" s="246" t="s">
        <v>25</v>
      </c>
      <c r="I26" s="246" t="s">
        <v>25</v>
      </c>
      <c r="J26" s="246" t="s">
        <v>25</v>
      </c>
      <c r="K26" s="246" t="s">
        <v>25</v>
      </c>
      <c r="L26" s="246" t="s">
        <v>25</v>
      </c>
    </row>
    <row r="27" spans="1:12" s="95" customFormat="1" ht="17.100000000000001" customHeight="1">
      <c r="A27" s="231">
        <v>2021</v>
      </c>
      <c r="B27" s="41" t="s">
        <v>25</v>
      </c>
      <c r="C27" s="246" t="s">
        <v>25</v>
      </c>
      <c r="D27" s="246" t="s">
        <v>25</v>
      </c>
      <c r="E27" s="246" t="s">
        <v>25</v>
      </c>
      <c r="F27" s="246" t="s">
        <v>25</v>
      </c>
      <c r="G27" s="246">
        <v>1</v>
      </c>
      <c r="H27" s="246" t="s">
        <v>25</v>
      </c>
      <c r="I27" s="246" t="s">
        <v>25</v>
      </c>
      <c r="J27" s="246" t="s">
        <v>25</v>
      </c>
      <c r="K27" s="246" t="s">
        <v>25</v>
      </c>
      <c r="L27" s="246" t="s">
        <v>25</v>
      </c>
    </row>
    <row r="28" spans="1:12" s="98" customFormat="1" ht="17.100000000000001" customHeight="1">
      <c r="A28" s="325">
        <v>2022</v>
      </c>
      <c r="B28" s="252" t="s">
        <v>25</v>
      </c>
      <c r="C28" s="253" t="s">
        <v>25</v>
      </c>
      <c r="D28" s="253" t="s">
        <v>25</v>
      </c>
      <c r="E28" s="253" t="s">
        <v>25</v>
      </c>
      <c r="F28" s="253" t="s">
        <v>25</v>
      </c>
      <c r="G28" s="253">
        <v>1</v>
      </c>
      <c r="H28" s="253" t="s">
        <v>25</v>
      </c>
      <c r="I28" s="253" t="s">
        <v>25</v>
      </c>
      <c r="J28" s="253">
        <v>3</v>
      </c>
      <c r="K28" s="253" t="s">
        <v>25</v>
      </c>
      <c r="L28" s="253" t="s">
        <v>25</v>
      </c>
    </row>
    <row r="29" spans="1:12" s="366" customFormat="1" ht="17.100000000000001" customHeight="1">
      <c r="A29" s="372">
        <v>2023</v>
      </c>
      <c r="B29" s="252" t="s">
        <v>25</v>
      </c>
      <c r="C29" s="253" t="s">
        <v>25</v>
      </c>
      <c r="D29" s="253" t="s">
        <v>25</v>
      </c>
      <c r="E29" s="253" t="s">
        <v>25</v>
      </c>
      <c r="F29" s="253" t="s">
        <v>25</v>
      </c>
      <c r="G29" s="253">
        <v>1</v>
      </c>
      <c r="H29" s="253" t="s">
        <v>25</v>
      </c>
      <c r="I29" s="253" t="s">
        <v>25</v>
      </c>
      <c r="J29" s="253">
        <v>3</v>
      </c>
      <c r="K29" s="253" t="s">
        <v>25</v>
      </c>
      <c r="L29" s="253" t="s">
        <v>25</v>
      </c>
    </row>
    <row r="30" spans="1:12" s="319" customFormat="1" ht="17.100000000000001" customHeight="1">
      <c r="A30" s="324">
        <v>2024</v>
      </c>
      <c r="B30" s="251" t="s">
        <v>25</v>
      </c>
      <c r="C30" s="249" t="s">
        <v>25</v>
      </c>
      <c r="D30" s="249" t="s">
        <v>25</v>
      </c>
      <c r="E30" s="249" t="s">
        <v>25</v>
      </c>
      <c r="F30" s="249" t="s">
        <v>25</v>
      </c>
      <c r="G30" s="249">
        <v>1</v>
      </c>
      <c r="H30" s="249" t="s">
        <v>25</v>
      </c>
      <c r="I30" s="249" t="s">
        <v>25</v>
      </c>
      <c r="J30" s="249">
        <v>2</v>
      </c>
      <c r="K30" s="249" t="s">
        <v>25</v>
      </c>
      <c r="L30" s="249" t="s">
        <v>25</v>
      </c>
    </row>
    <row r="31" spans="1:12" s="61" customFormat="1" ht="17.100000000000001" customHeight="1">
      <c r="A31" s="288" t="s">
        <v>141</v>
      </c>
      <c r="B31" s="531" t="s">
        <v>25</v>
      </c>
      <c r="C31" s="532" t="s">
        <v>25</v>
      </c>
      <c r="D31" s="532" t="s">
        <v>25</v>
      </c>
      <c r="E31" s="532" t="s">
        <v>25</v>
      </c>
      <c r="F31" s="532" t="s">
        <v>25</v>
      </c>
      <c r="G31" s="532" t="s">
        <v>25</v>
      </c>
      <c r="H31" s="532" t="s">
        <v>25</v>
      </c>
      <c r="I31" s="532" t="s">
        <v>25</v>
      </c>
      <c r="J31" s="532" t="s">
        <v>25</v>
      </c>
      <c r="K31" s="532" t="s">
        <v>25</v>
      </c>
      <c r="L31" s="533" t="s">
        <v>25</v>
      </c>
    </row>
    <row r="32" spans="1:12" s="61" customFormat="1" ht="21.75" customHeight="1">
      <c r="A32" s="287" t="s">
        <v>315</v>
      </c>
      <c r="B32" s="534" t="s">
        <v>25</v>
      </c>
      <c r="C32" s="413" t="s">
        <v>25</v>
      </c>
      <c r="D32" s="413" t="s">
        <v>25</v>
      </c>
      <c r="E32" s="413" t="s">
        <v>25</v>
      </c>
      <c r="F32" s="413" t="s">
        <v>25</v>
      </c>
      <c r="G32" s="413">
        <v>1</v>
      </c>
      <c r="H32" s="413" t="s">
        <v>25</v>
      </c>
      <c r="I32" s="413" t="s">
        <v>25</v>
      </c>
      <c r="J32" s="413" t="s">
        <v>0</v>
      </c>
      <c r="K32" s="413" t="s">
        <v>25</v>
      </c>
      <c r="L32" s="535" t="s">
        <v>25</v>
      </c>
    </row>
    <row r="33" spans="1:12" s="61" customFormat="1" ht="21.75" customHeight="1">
      <c r="A33" s="287" t="s">
        <v>142</v>
      </c>
      <c r="B33" s="534" t="s">
        <v>25</v>
      </c>
      <c r="C33" s="413" t="s">
        <v>25</v>
      </c>
      <c r="D33" s="413" t="s">
        <v>25</v>
      </c>
      <c r="E33" s="413" t="s">
        <v>25</v>
      </c>
      <c r="F33" s="413" t="s">
        <v>25</v>
      </c>
      <c r="G33" s="413" t="s">
        <v>25</v>
      </c>
      <c r="H33" s="413" t="s">
        <v>25</v>
      </c>
      <c r="I33" s="413" t="s">
        <v>25</v>
      </c>
      <c r="J33" s="413" t="s">
        <v>25</v>
      </c>
      <c r="K33" s="413" t="s">
        <v>25</v>
      </c>
      <c r="L33" s="535" t="s">
        <v>25</v>
      </c>
    </row>
    <row r="34" spans="1:12" s="61" customFormat="1" ht="21.75" customHeight="1">
      <c r="A34" s="287" t="s">
        <v>143</v>
      </c>
      <c r="B34" s="534" t="s">
        <v>25</v>
      </c>
      <c r="C34" s="413" t="s">
        <v>25</v>
      </c>
      <c r="D34" s="413" t="s">
        <v>25</v>
      </c>
      <c r="E34" s="413" t="s">
        <v>25</v>
      </c>
      <c r="F34" s="413" t="s">
        <v>25</v>
      </c>
      <c r="G34" s="413" t="s">
        <v>25</v>
      </c>
      <c r="H34" s="413" t="s">
        <v>25</v>
      </c>
      <c r="I34" s="413" t="s">
        <v>25</v>
      </c>
      <c r="J34" s="413" t="s">
        <v>25</v>
      </c>
      <c r="K34" s="413" t="s">
        <v>25</v>
      </c>
      <c r="L34" s="535" t="s">
        <v>25</v>
      </c>
    </row>
    <row r="35" spans="1:12" s="61" customFormat="1" ht="21.75" customHeight="1">
      <c r="A35" s="287" t="s">
        <v>144</v>
      </c>
      <c r="B35" s="536" t="s">
        <v>25</v>
      </c>
      <c r="C35" s="537" t="s">
        <v>25</v>
      </c>
      <c r="D35" s="537" t="s">
        <v>25</v>
      </c>
      <c r="E35" s="537" t="s">
        <v>25</v>
      </c>
      <c r="F35" s="537" t="s">
        <v>25</v>
      </c>
      <c r="G35" s="537" t="s">
        <v>25</v>
      </c>
      <c r="H35" s="537" t="s">
        <v>25</v>
      </c>
      <c r="I35" s="537" t="s">
        <v>25</v>
      </c>
      <c r="J35" s="537" t="s">
        <v>25</v>
      </c>
      <c r="K35" s="537" t="s">
        <v>25</v>
      </c>
      <c r="L35" s="538" t="s">
        <v>25</v>
      </c>
    </row>
    <row r="36" spans="1:12" s="61" customFormat="1" ht="17.100000000000001" customHeight="1">
      <c r="A36" s="114" t="s">
        <v>145</v>
      </c>
      <c r="B36" s="404" t="s">
        <v>0</v>
      </c>
      <c r="C36" s="404" t="s">
        <v>0</v>
      </c>
      <c r="D36" s="404" t="s">
        <v>0</v>
      </c>
      <c r="E36" s="404" t="s">
        <v>0</v>
      </c>
      <c r="F36" s="404" t="s">
        <v>0</v>
      </c>
      <c r="G36" s="404" t="s">
        <v>0</v>
      </c>
      <c r="H36" s="404" t="s">
        <v>0</v>
      </c>
      <c r="I36" s="404" t="s">
        <v>0</v>
      </c>
      <c r="J36" s="404">
        <v>2</v>
      </c>
      <c r="K36" s="404" t="s">
        <v>0</v>
      </c>
      <c r="L36" s="404" t="s">
        <v>0</v>
      </c>
    </row>
    <row r="37" spans="1:12" s="6" customFormat="1" ht="16.5" customHeight="1">
      <c r="A37" s="696" t="s">
        <v>2</v>
      </c>
      <c r="B37" s="696"/>
      <c r="C37" s="696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26">
    <mergeCell ref="J1:L1"/>
    <mergeCell ref="A4:A6"/>
    <mergeCell ref="B4:L4"/>
    <mergeCell ref="A22:A24"/>
    <mergeCell ref="J5:J6"/>
    <mergeCell ref="K5:K6"/>
    <mergeCell ref="B22:C22"/>
    <mergeCell ref="D22:H22"/>
    <mergeCell ref="E23:H23"/>
    <mergeCell ref="I22:L23"/>
    <mergeCell ref="A19:C19"/>
    <mergeCell ref="I3:L3"/>
    <mergeCell ref="B5:D5"/>
    <mergeCell ref="E5:E6"/>
    <mergeCell ref="F5:F6"/>
    <mergeCell ref="L5:L6"/>
    <mergeCell ref="A2:L2"/>
    <mergeCell ref="H5:H6"/>
    <mergeCell ref="I5:I6"/>
    <mergeCell ref="G5:G6"/>
    <mergeCell ref="A37:C37"/>
    <mergeCell ref="A20:L20"/>
    <mergeCell ref="I21:L21"/>
    <mergeCell ref="B23:B24"/>
    <mergeCell ref="C23:C24"/>
    <mergeCell ref="D23:D2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H39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1" width="9.109375" style="3" customWidth="1"/>
    <col min="2" max="4" width="8.77734375" style="3" customWidth="1"/>
    <col min="5" max="5" width="10.109375" style="3" customWidth="1"/>
    <col min="6" max="8" width="8.77734375" style="3" customWidth="1"/>
    <col min="9" max="256" width="8.88671875" style="3"/>
    <col min="257" max="257" width="9.109375" style="3" customWidth="1"/>
    <col min="258" max="264" width="8.77734375" style="3" customWidth="1"/>
    <col min="265" max="512" width="8.88671875" style="3"/>
    <col min="513" max="513" width="9.109375" style="3" customWidth="1"/>
    <col min="514" max="520" width="8.77734375" style="3" customWidth="1"/>
    <col min="521" max="768" width="8.88671875" style="3"/>
    <col min="769" max="769" width="9.109375" style="3" customWidth="1"/>
    <col min="770" max="776" width="8.77734375" style="3" customWidth="1"/>
    <col min="777" max="1024" width="8.88671875" style="3"/>
    <col min="1025" max="1025" width="9.109375" style="3" customWidth="1"/>
    <col min="1026" max="1032" width="8.77734375" style="3" customWidth="1"/>
    <col min="1033" max="1280" width="8.88671875" style="3"/>
    <col min="1281" max="1281" width="9.109375" style="3" customWidth="1"/>
    <col min="1282" max="1288" width="8.77734375" style="3" customWidth="1"/>
    <col min="1289" max="1536" width="8.88671875" style="3"/>
    <col min="1537" max="1537" width="9.109375" style="3" customWidth="1"/>
    <col min="1538" max="1544" width="8.77734375" style="3" customWidth="1"/>
    <col min="1545" max="1792" width="8.88671875" style="3"/>
    <col min="1793" max="1793" width="9.109375" style="3" customWidth="1"/>
    <col min="1794" max="1800" width="8.77734375" style="3" customWidth="1"/>
    <col min="1801" max="2048" width="8.88671875" style="3"/>
    <col min="2049" max="2049" width="9.109375" style="3" customWidth="1"/>
    <col min="2050" max="2056" width="8.77734375" style="3" customWidth="1"/>
    <col min="2057" max="2304" width="8.88671875" style="3"/>
    <col min="2305" max="2305" width="9.109375" style="3" customWidth="1"/>
    <col min="2306" max="2312" width="8.77734375" style="3" customWidth="1"/>
    <col min="2313" max="2560" width="8.88671875" style="3"/>
    <col min="2561" max="2561" width="9.109375" style="3" customWidth="1"/>
    <col min="2562" max="2568" width="8.77734375" style="3" customWidth="1"/>
    <col min="2569" max="2816" width="8.88671875" style="3"/>
    <col min="2817" max="2817" width="9.109375" style="3" customWidth="1"/>
    <col min="2818" max="2824" width="8.77734375" style="3" customWidth="1"/>
    <col min="2825" max="3072" width="8.88671875" style="3"/>
    <col min="3073" max="3073" width="9.109375" style="3" customWidth="1"/>
    <col min="3074" max="3080" width="8.77734375" style="3" customWidth="1"/>
    <col min="3081" max="3328" width="8.88671875" style="3"/>
    <col min="3329" max="3329" width="9.109375" style="3" customWidth="1"/>
    <col min="3330" max="3336" width="8.77734375" style="3" customWidth="1"/>
    <col min="3337" max="3584" width="8.88671875" style="3"/>
    <col min="3585" max="3585" width="9.109375" style="3" customWidth="1"/>
    <col min="3586" max="3592" width="8.77734375" style="3" customWidth="1"/>
    <col min="3593" max="3840" width="8.88671875" style="3"/>
    <col min="3841" max="3841" width="9.109375" style="3" customWidth="1"/>
    <col min="3842" max="3848" width="8.77734375" style="3" customWidth="1"/>
    <col min="3849" max="4096" width="8.88671875" style="3"/>
    <col min="4097" max="4097" width="9.109375" style="3" customWidth="1"/>
    <col min="4098" max="4104" width="8.77734375" style="3" customWidth="1"/>
    <col min="4105" max="4352" width="8.88671875" style="3"/>
    <col min="4353" max="4353" width="9.109375" style="3" customWidth="1"/>
    <col min="4354" max="4360" width="8.77734375" style="3" customWidth="1"/>
    <col min="4361" max="4608" width="8.88671875" style="3"/>
    <col min="4609" max="4609" width="9.109375" style="3" customWidth="1"/>
    <col min="4610" max="4616" width="8.77734375" style="3" customWidth="1"/>
    <col min="4617" max="4864" width="8.88671875" style="3"/>
    <col min="4865" max="4865" width="9.109375" style="3" customWidth="1"/>
    <col min="4866" max="4872" width="8.77734375" style="3" customWidth="1"/>
    <col min="4873" max="5120" width="8.88671875" style="3"/>
    <col min="5121" max="5121" width="9.109375" style="3" customWidth="1"/>
    <col min="5122" max="5128" width="8.77734375" style="3" customWidth="1"/>
    <col min="5129" max="5376" width="8.88671875" style="3"/>
    <col min="5377" max="5377" width="9.109375" style="3" customWidth="1"/>
    <col min="5378" max="5384" width="8.77734375" style="3" customWidth="1"/>
    <col min="5385" max="5632" width="8.88671875" style="3"/>
    <col min="5633" max="5633" width="9.109375" style="3" customWidth="1"/>
    <col min="5634" max="5640" width="8.77734375" style="3" customWidth="1"/>
    <col min="5641" max="5888" width="8.88671875" style="3"/>
    <col min="5889" max="5889" width="9.109375" style="3" customWidth="1"/>
    <col min="5890" max="5896" width="8.77734375" style="3" customWidth="1"/>
    <col min="5897" max="6144" width="8.88671875" style="3"/>
    <col min="6145" max="6145" width="9.109375" style="3" customWidth="1"/>
    <col min="6146" max="6152" width="8.77734375" style="3" customWidth="1"/>
    <col min="6153" max="6400" width="8.88671875" style="3"/>
    <col min="6401" max="6401" width="9.109375" style="3" customWidth="1"/>
    <col min="6402" max="6408" width="8.77734375" style="3" customWidth="1"/>
    <col min="6409" max="6656" width="8.88671875" style="3"/>
    <col min="6657" max="6657" width="9.109375" style="3" customWidth="1"/>
    <col min="6658" max="6664" width="8.77734375" style="3" customWidth="1"/>
    <col min="6665" max="6912" width="8.88671875" style="3"/>
    <col min="6913" max="6913" width="9.109375" style="3" customWidth="1"/>
    <col min="6914" max="6920" width="8.77734375" style="3" customWidth="1"/>
    <col min="6921" max="7168" width="8.88671875" style="3"/>
    <col min="7169" max="7169" width="9.109375" style="3" customWidth="1"/>
    <col min="7170" max="7176" width="8.77734375" style="3" customWidth="1"/>
    <col min="7177" max="7424" width="8.88671875" style="3"/>
    <col min="7425" max="7425" width="9.109375" style="3" customWidth="1"/>
    <col min="7426" max="7432" width="8.77734375" style="3" customWidth="1"/>
    <col min="7433" max="7680" width="8.88671875" style="3"/>
    <col min="7681" max="7681" width="9.109375" style="3" customWidth="1"/>
    <col min="7682" max="7688" width="8.77734375" style="3" customWidth="1"/>
    <col min="7689" max="7936" width="8.88671875" style="3"/>
    <col min="7937" max="7937" width="9.109375" style="3" customWidth="1"/>
    <col min="7938" max="7944" width="8.77734375" style="3" customWidth="1"/>
    <col min="7945" max="8192" width="8.88671875" style="3"/>
    <col min="8193" max="8193" width="9.109375" style="3" customWidth="1"/>
    <col min="8194" max="8200" width="8.77734375" style="3" customWidth="1"/>
    <col min="8201" max="8448" width="8.88671875" style="3"/>
    <col min="8449" max="8449" width="9.109375" style="3" customWidth="1"/>
    <col min="8450" max="8456" width="8.77734375" style="3" customWidth="1"/>
    <col min="8457" max="8704" width="8.88671875" style="3"/>
    <col min="8705" max="8705" width="9.109375" style="3" customWidth="1"/>
    <col min="8706" max="8712" width="8.77734375" style="3" customWidth="1"/>
    <col min="8713" max="8960" width="8.88671875" style="3"/>
    <col min="8961" max="8961" width="9.109375" style="3" customWidth="1"/>
    <col min="8962" max="8968" width="8.77734375" style="3" customWidth="1"/>
    <col min="8969" max="9216" width="8.88671875" style="3"/>
    <col min="9217" max="9217" width="9.109375" style="3" customWidth="1"/>
    <col min="9218" max="9224" width="8.77734375" style="3" customWidth="1"/>
    <col min="9225" max="9472" width="8.88671875" style="3"/>
    <col min="9473" max="9473" width="9.109375" style="3" customWidth="1"/>
    <col min="9474" max="9480" width="8.77734375" style="3" customWidth="1"/>
    <col min="9481" max="9728" width="8.88671875" style="3"/>
    <col min="9729" max="9729" width="9.109375" style="3" customWidth="1"/>
    <col min="9730" max="9736" width="8.77734375" style="3" customWidth="1"/>
    <col min="9737" max="9984" width="8.88671875" style="3"/>
    <col min="9985" max="9985" width="9.109375" style="3" customWidth="1"/>
    <col min="9986" max="9992" width="8.77734375" style="3" customWidth="1"/>
    <col min="9993" max="10240" width="8.88671875" style="3"/>
    <col min="10241" max="10241" width="9.109375" style="3" customWidth="1"/>
    <col min="10242" max="10248" width="8.77734375" style="3" customWidth="1"/>
    <col min="10249" max="10496" width="8.88671875" style="3"/>
    <col min="10497" max="10497" width="9.109375" style="3" customWidth="1"/>
    <col min="10498" max="10504" width="8.77734375" style="3" customWidth="1"/>
    <col min="10505" max="10752" width="8.88671875" style="3"/>
    <col min="10753" max="10753" width="9.109375" style="3" customWidth="1"/>
    <col min="10754" max="10760" width="8.77734375" style="3" customWidth="1"/>
    <col min="10761" max="11008" width="8.88671875" style="3"/>
    <col min="11009" max="11009" width="9.109375" style="3" customWidth="1"/>
    <col min="11010" max="11016" width="8.77734375" style="3" customWidth="1"/>
    <col min="11017" max="11264" width="8.88671875" style="3"/>
    <col min="11265" max="11265" width="9.109375" style="3" customWidth="1"/>
    <col min="11266" max="11272" width="8.77734375" style="3" customWidth="1"/>
    <col min="11273" max="11520" width="8.88671875" style="3"/>
    <col min="11521" max="11521" width="9.109375" style="3" customWidth="1"/>
    <col min="11522" max="11528" width="8.77734375" style="3" customWidth="1"/>
    <col min="11529" max="11776" width="8.88671875" style="3"/>
    <col min="11777" max="11777" width="9.109375" style="3" customWidth="1"/>
    <col min="11778" max="11784" width="8.77734375" style="3" customWidth="1"/>
    <col min="11785" max="12032" width="8.88671875" style="3"/>
    <col min="12033" max="12033" width="9.109375" style="3" customWidth="1"/>
    <col min="12034" max="12040" width="8.77734375" style="3" customWidth="1"/>
    <col min="12041" max="12288" width="8.88671875" style="3"/>
    <col min="12289" max="12289" width="9.109375" style="3" customWidth="1"/>
    <col min="12290" max="12296" width="8.77734375" style="3" customWidth="1"/>
    <col min="12297" max="12544" width="8.88671875" style="3"/>
    <col min="12545" max="12545" width="9.109375" style="3" customWidth="1"/>
    <col min="12546" max="12552" width="8.77734375" style="3" customWidth="1"/>
    <col min="12553" max="12800" width="8.88671875" style="3"/>
    <col min="12801" max="12801" width="9.109375" style="3" customWidth="1"/>
    <col min="12802" max="12808" width="8.77734375" style="3" customWidth="1"/>
    <col min="12809" max="13056" width="8.88671875" style="3"/>
    <col min="13057" max="13057" width="9.109375" style="3" customWidth="1"/>
    <col min="13058" max="13064" width="8.77734375" style="3" customWidth="1"/>
    <col min="13065" max="13312" width="8.88671875" style="3"/>
    <col min="13313" max="13313" width="9.109375" style="3" customWidth="1"/>
    <col min="13314" max="13320" width="8.77734375" style="3" customWidth="1"/>
    <col min="13321" max="13568" width="8.88671875" style="3"/>
    <col min="13569" max="13569" width="9.109375" style="3" customWidth="1"/>
    <col min="13570" max="13576" width="8.77734375" style="3" customWidth="1"/>
    <col min="13577" max="13824" width="8.88671875" style="3"/>
    <col min="13825" max="13825" width="9.109375" style="3" customWidth="1"/>
    <col min="13826" max="13832" width="8.77734375" style="3" customWidth="1"/>
    <col min="13833" max="14080" width="8.88671875" style="3"/>
    <col min="14081" max="14081" width="9.109375" style="3" customWidth="1"/>
    <col min="14082" max="14088" width="8.77734375" style="3" customWidth="1"/>
    <col min="14089" max="14336" width="8.88671875" style="3"/>
    <col min="14337" max="14337" width="9.109375" style="3" customWidth="1"/>
    <col min="14338" max="14344" width="8.77734375" style="3" customWidth="1"/>
    <col min="14345" max="14592" width="8.88671875" style="3"/>
    <col min="14593" max="14593" width="9.109375" style="3" customWidth="1"/>
    <col min="14594" max="14600" width="8.77734375" style="3" customWidth="1"/>
    <col min="14601" max="14848" width="8.88671875" style="3"/>
    <col min="14849" max="14849" width="9.109375" style="3" customWidth="1"/>
    <col min="14850" max="14856" width="8.77734375" style="3" customWidth="1"/>
    <col min="14857" max="15104" width="8.88671875" style="3"/>
    <col min="15105" max="15105" width="9.109375" style="3" customWidth="1"/>
    <col min="15106" max="15112" width="8.77734375" style="3" customWidth="1"/>
    <col min="15113" max="15360" width="8.88671875" style="3"/>
    <col min="15361" max="15361" width="9.109375" style="3" customWidth="1"/>
    <col min="15362" max="15368" width="8.77734375" style="3" customWidth="1"/>
    <col min="15369" max="15616" width="8.88671875" style="3"/>
    <col min="15617" max="15617" width="9.109375" style="3" customWidth="1"/>
    <col min="15618" max="15624" width="8.77734375" style="3" customWidth="1"/>
    <col min="15625" max="15872" width="8.88671875" style="3"/>
    <col min="15873" max="15873" width="9.109375" style="3" customWidth="1"/>
    <col min="15874" max="15880" width="8.77734375" style="3" customWidth="1"/>
    <col min="15881" max="16128" width="8.88671875" style="3"/>
    <col min="16129" max="16129" width="9.109375" style="3" customWidth="1"/>
    <col min="16130" max="16136" width="8.77734375" style="3" customWidth="1"/>
    <col min="16137" max="16384" width="8.88671875" style="3"/>
  </cols>
  <sheetData>
    <row r="1" spans="1:8" s="17" customFormat="1" ht="16.5" customHeight="1">
      <c r="A1" s="93" t="s">
        <v>321</v>
      </c>
      <c r="B1" s="73"/>
      <c r="C1" s="73"/>
      <c r="D1" s="73"/>
      <c r="E1" s="73"/>
      <c r="F1" s="73"/>
      <c r="G1" s="73"/>
      <c r="H1" s="73"/>
    </row>
    <row r="2" spans="1:8" s="4" customFormat="1" ht="25.5" customHeight="1">
      <c r="A2" s="665" t="s">
        <v>592</v>
      </c>
      <c r="B2" s="665"/>
      <c r="C2" s="665"/>
      <c r="D2" s="665"/>
      <c r="E2" s="665"/>
      <c r="F2" s="665"/>
      <c r="G2" s="665"/>
      <c r="H2" s="665"/>
    </row>
    <row r="3" spans="1:8" s="6" customFormat="1" ht="16.5" customHeight="1">
      <c r="A3" s="225" t="s">
        <v>66</v>
      </c>
      <c r="B3" s="144"/>
      <c r="C3" s="144"/>
      <c r="D3" s="144"/>
      <c r="E3" s="144"/>
      <c r="F3" s="144"/>
      <c r="G3" s="780" t="s">
        <v>65</v>
      </c>
      <c r="H3" s="780"/>
    </row>
    <row r="4" spans="1:8" s="9" customFormat="1" ht="26.25" customHeight="1">
      <c r="A4" s="782" t="s">
        <v>566</v>
      </c>
      <c r="B4" s="824" t="s">
        <v>149</v>
      </c>
      <c r="C4" s="824" t="s">
        <v>443</v>
      </c>
      <c r="D4" s="856" t="s">
        <v>444</v>
      </c>
      <c r="E4" s="840"/>
      <c r="F4" s="840"/>
      <c r="G4" s="840"/>
      <c r="H4" s="841"/>
    </row>
    <row r="5" spans="1:8" s="9" customFormat="1" ht="17.25" customHeight="1">
      <c r="A5" s="903"/>
      <c r="B5" s="890"/>
      <c r="C5" s="890"/>
      <c r="D5" s="904" t="s">
        <v>579</v>
      </c>
      <c r="E5" s="905" t="s">
        <v>150</v>
      </c>
      <c r="F5" s="905"/>
      <c r="G5" s="905"/>
      <c r="H5" s="897" t="s">
        <v>151</v>
      </c>
    </row>
    <row r="6" spans="1:8" s="9" customFormat="1" ht="15" customHeight="1">
      <c r="A6" s="903"/>
      <c r="B6" s="890"/>
      <c r="C6" s="890"/>
      <c r="D6" s="890"/>
      <c r="E6" s="883" t="s">
        <v>536</v>
      </c>
      <c r="F6" s="890" t="s">
        <v>152</v>
      </c>
      <c r="G6" s="890" t="s">
        <v>18</v>
      </c>
      <c r="H6" s="906"/>
    </row>
    <row r="7" spans="1:8" s="9" customFormat="1" ht="13.5" customHeight="1">
      <c r="A7" s="783"/>
      <c r="B7" s="842"/>
      <c r="C7" s="842"/>
      <c r="D7" s="842"/>
      <c r="E7" s="907"/>
      <c r="F7" s="843"/>
      <c r="G7" s="843"/>
      <c r="H7" s="902"/>
    </row>
    <row r="8" spans="1:8" s="47" customFormat="1" ht="15.6" customHeight="1">
      <c r="A8" s="231">
        <v>2019</v>
      </c>
      <c r="B8" s="83">
        <v>7449</v>
      </c>
      <c r="C8" s="59">
        <v>4015</v>
      </c>
      <c r="D8" s="59">
        <v>4135</v>
      </c>
      <c r="E8" s="59">
        <v>984</v>
      </c>
      <c r="F8" s="59">
        <v>564</v>
      </c>
      <c r="G8" s="59">
        <v>754</v>
      </c>
      <c r="H8" s="59">
        <v>662</v>
      </c>
    </row>
    <row r="9" spans="1:8" s="47" customFormat="1" ht="15.6" customHeight="1">
      <c r="A9" s="231">
        <v>2020</v>
      </c>
      <c r="B9" s="59">
        <v>6883</v>
      </c>
      <c r="C9" s="59">
        <v>3734</v>
      </c>
      <c r="D9" s="59">
        <v>3797</v>
      </c>
      <c r="E9" s="59">
        <v>885</v>
      </c>
      <c r="F9" s="59">
        <v>557</v>
      </c>
      <c r="G9" s="59">
        <v>708</v>
      </c>
      <c r="H9" s="59">
        <v>516</v>
      </c>
    </row>
    <row r="10" spans="1:8" s="47" customFormat="1" ht="15.6" customHeight="1">
      <c r="A10" s="231">
        <v>2021</v>
      </c>
      <c r="B10" s="59">
        <v>7722</v>
      </c>
      <c r="C10" s="59">
        <v>3960</v>
      </c>
      <c r="D10" s="59">
        <v>4051</v>
      </c>
      <c r="E10" s="59">
        <v>985</v>
      </c>
      <c r="F10" s="59">
        <v>609</v>
      </c>
      <c r="G10" s="59">
        <v>943</v>
      </c>
      <c r="H10" s="59">
        <v>493</v>
      </c>
    </row>
    <row r="11" spans="1:8" s="126" customFormat="1" ht="15.6" customHeight="1">
      <c r="A11" s="325">
        <v>2022</v>
      </c>
      <c r="B11" s="201">
        <v>10102</v>
      </c>
      <c r="C11" s="202">
        <v>5227</v>
      </c>
      <c r="D11" s="202">
        <v>5682</v>
      </c>
      <c r="E11" s="202">
        <v>1573</v>
      </c>
      <c r="F11" s="202">
        <v>894</v>
      </c>
      <c r="G11" s="202">
        <v>1506</v>
      </c>
      <c r="H11" s="202">
        <v>653</v>
      </c>
    </row>
    <row r="12" spans="1:8" s="126" customFormat="1" ht="15.6" customHeight="1">
      <c r="A12" s="372">
        <v>2023</v>
      </c>
      <c r="B12" s="201">
        <v>9410</v>
      </c>
      <c r="C12" s="202">
        <v>4943</v>
      </c>
      <c r="D12" s="202">
        <v>5151</v>
      </c>
      <c r="E12" s="202">
        <v>1446</v>
      </c>
      <c r="F12" s="202">
        <v>872</v>
      </c>
      <c r="G12" s="202">
        <v>1383</v>
      </c>
      <c r="H12" s="202">
        <v>631</v>
      </c>
    </row>
    <row r="13" spans="1:8" s="126" customFormat="1" ht="15.6" customHeight="1">
      <c r="A13" s="371">
        <v>2024</v>
      </c>
      <c r="B13" s="256">
        <v>9467</v>
      </c>
      <c r="C13" s="527">
        <v>4934</v>
      </c>
      <c r="D13" s="527">
        <v>5012</v>
      </c>
      <c r="E13" s="527">
        <v>1234</v>
      </c>
      <c r="F13" s="527">
        <v>854</v>
      </c>
      <c r="G13" s="527">
        <v>1192</v>
      </c>
      <c r="H13" s="527">
        <v>633</v>
      </c>
    </row>
    <row r="14" spans="1:8" s="127" customFormat="1" ht="21" customHeight="1">
      <c r="A14" s="288" t="s">
        <v>410</v>
      </c>
      <c r="B14" s="250" t="s">
        <v>0</v>
      </c>
      <c r="C14" s="250" t="s">
        <v>0</v>
      </c>
      <c r="D14" s="250" t="s">
        <v>0</v>
      </c>
      <c r="E14" s="250" t="s">
        <v>0</v>
      </c>
      <c r="F14" s="250" t="s">
        <v>0</v>
      </c>
      <c r="G14" s="250" t="s">
        <v>0</v>
      </c>
      <c r="H14" s="250" t="s">
        <v>0</v>
      </c>
    </row>
    <row r="15" spans="1:8" s="47" customFormat="1" ht="21" customHeight="1">
      <c r="A15" s="288" t="s">
        <v>314</v>
      </c>
      <c r="B15" s="201">
        <v>2424</v>
      </c>
      <c r="C15" s="528">
        <v>1374</v>
      </c>
      <c r="D15" s="528">
        <v>1396</v>
      </c>
      <c r="E15" s="528">
        <v>241</v>
      </c>
      <c r="F15" s="528">
        <v>229</v>
      </c>
      <c r="G15" s="528">
        <v>412</v>
      </c>
      <c r="H15" s="528">
        <v>218</v>
      </c>
    </row>
    <row r="16" spans="1:8" s="47" customFormat="1" ht="21" customHeight="1">
      <c r="A16" s="288" t="s">
        <v>411</v>
      </c>
      <c r="B16" s="201">
        <v>3573</v>
      </c>
      <c r="C16" s="528">
        <v>1841</v>
      </c>
      <c r="D16" s="528">
        <v>1861</v>
      </c>
      <c r="E16" s="528">
        <v>451</v>
      </c>
      <c r="F16" s="528">
        <v>325</v>
      </c>
      <c r="G16" s="528">
        <v>508</v>
      </c>
      <c r="H16" s="528">
        <v>175</v>
      </c>
    </row>
    <row r="17" spans="1:8" s="47" customFormat="1" ht="21" customHeight="1">
      <c r="A17" s="288" t="s">
        <v>143</v>
      </c>
      <c r="B17" s="201">
        <v>2255</v>
      </c>
      <c r="C17" s="528">
        <v>1152</v>
      </c>
      <c r="D17" s="528">
        <v>1179</v>
      </c>
      <c r="E17" s="528">
        <v>369</v>
      </c>
      <c r="F17" s="528">
        <v>211</v>
      </c>
      <c r="G17" s="528">
        <v>185</v>
      </c>
      <c r="H17" s="528">
        <v>141</v>
      </c>
    </row>
    <row r="18" spans="1:8" s="47" customFormat="1" ht="21" customHeight="1">
      <c r="A18" s="288" t="s">
        <v>144</v>
      </c>
      <c r="B18" s="201">
        <v>1215</v>
      </c>
      <c r="C18" s="528">
        <v>567</v>
      </c>
      <c r="D18" s="528">
        <v>576</v>
      </c>
      <c r="E18" s="528">
        <v>173</v>
      </c>
      <c r="F18" s="528">
        <v>89</v>
      </c>
      <c r="G18" s="528">
        <v>87</v>
      </c>
      <c r="H18" s="528">
        <v>99</v>
      </c>
    </row>
    <row r="19" spans="1:8" s="47" customFormat="1" ht="21" customHeight="1">
      <c r="A19" s="315" t="s">
        <v>145</v>
      </c>
      <c r="B19" s="254" t="s">
        <v>0</v>
      </c>
      <c r="C19" s="255" t="s">
        <v>0</v>
      </c>
      <c r="D19" s="255" t="s">
        <v>0</v>
      </c>
      <c r="E19" s="255" t="s">
        <v>0</v>
      </c>
      <c r="F19" s="255" t="s">
        <v>0</v>
      </c>
      <c r="G19" s="255" t="s">
        <v>0</v>
      </c>
      <c r="H19" s="255" t="s">
        <v>0</v>
      </c>
    </row>
    <row r="20" spans="1:8" s="190" customFormat="1" ht="13.5" customHeight="1">
      <c r="A20" s="681" t="s">
        <v>2</v>
      </c>
      <c r="B20" s="681"/>
      <c r="C20" s="681"/>
      <c r="D20" s="189"/>
      <c r="E20" s="189"/>
      <c r="F20" s="189"/>
      <c r="G20" s="189"/>
      <c r="H20" s="189"/>
    </row>
    <row r="21" spans="1:8" ht="12" customHeight="1">
      <c r="A21" s="63"/>
      <c r="B21" s="63"/>
      <c r="C21" s="63"/>
      <c r="D21" s="63"/>
      <c r="E21" s="63"/>
      <c r="F21" s="63"/>
      <c r="G21" s="63"/>
      <c r="H21" s="63"/>
    </row>
    <row r="22" spans="1:8" s="4" customFormat="1" ht="22.5" customHeight="1">
      <c r="A22" s="665" t="s">
        <v>524</v>
      </c>
      <c r="B22" s="665"/>
      <c r="C22" s="665"/>
      <c r="D22" s="665"/>
      <c r="E22" s="665"/>
      <c r="F22" s="665"/>
      <c r="G22" s="665"/>
      <c r="H22" s="665"/>
    </row>
    <row r="23" spans="1:8" s="6" customFormat="1" ht="16.5" customHeight="1">
      <c r="A23" s="225" t="s">
        <v>66</v>
      </c>
      <c r="B23" s="144"/>
      <c r="C23" s="144"/>
      <c r="D23" s="144"/>
      <c r="E23" s="144"/>
      <c r="F23" s="144"/>
      <c r="G23" s="780" t="s">
        <v>65</v>
      </c>
      <c r="H23" s="780"/>
    </row>
    <row r="24" spans="1:8" s="9" customFormat="1" ht="27.75" customHeight="1">
      <c r="A24" s="782" t="s">
        <v>566</v>
      </c>
      <c r="B24" s="824" t="s">
        <v>260</v>
      </c>
      <c r="C24" s="824"/>
      <c r="D24" s="824"/>
      <c r="E24" s="856" t="s">
        <v>261</v>
      </c>
      <c r="F24" s="824"/>
      <c r="G24" s="824"/>
      <c r="H24" s="826"/>
    </row>
    <row r="25" spans="1:8" s="9" customFormat="1" ht="18.75" customHeight="1">
      <c r="A25" s="903"/>
      <c r="B25" s="905" t="s">
        <v>155</v>
      </c>
      <c r="C25" s="905"/>
      <c r="D25" s="905"/>
      <c r="E25" s="908" t="s">
        <v>580</v>
      </c>
      <c r="F25" s="910" t="s">
        <v>156</v>
      </c>
      <c r="G25" s="890" t="s">
        <v>262</v>
      </c>
      <c r="H25" s="897" t="s">
        <v>18</v>
      </c>
    </row>
    <row r="26" spans="1:8" s="9" customFormat="1" ht="35.25" customHeight="1">
      <c r="A26" s="783"/>
      <c r="B26" s="227" t="s">
        <v>157</v>
      </c>
      <c r="C26" s="227" t="s">
        <v>445</v>
      </c>
      <c r="D26" s="227" t="s">
        <v>18</v>
      </c>
      <c r="E26" s="909"/>
      <c r="F26" s="909"/>
      <c r="G26" s="842"/>
      <c r="H26" s="866"/>
    </row>
    <row r="27" spans="1:8" s="61" customFormat="1" ht="16.5" customHeight="1">
      <c r="A27" s="231">
        <v>2019</v>
      </c>
      <c r="B27" s="83">
        <v>539</v>
      </c>
      <c r="C27" s="59">
        <v>35</v>
      </c>
      <c r="D27" s="59">
        <v>597</v>
      </c>
      <c r="E27" s="59">
        <v>4135</v>
      </c>
      <c r="F27" s="59">
        <v>34</v>
      </c>
      <c r="G27" s="59">
        <v>4093</v>
      </c>
      <c r="H27" s="59">
        <v>8</v>
      </c>
    </row>
    <row r="28" spans="1:8" s="61" customFormat="1" ht="16.5" customHeight="1">
      <c r="A28" s="231">
        <v>2020</v>
      </c>
      <c r="B28" s="59">
        <v>578</v>
      </c>
      <c r="C28" s="59">
        <v>22</v>
      </c>
      <c r="D28" s="59">
        <v>531</v>
      </c>
      <c r="E28" s="59">
        <v>3797</v>
      </c>
      <c r="F28" s="59">
        <v>30</v>
      </c>
      <c r="G28" s="59">
        <v>3754</v>
      </c>
      <c r="H28" s="59">
        <v>13</v>
      </c>
    </row>
    <row r="29" spans="1:8" s="123" customFormat="1" ht="16.5" customHeight="1">
      <c r="A29" s="231">
        <v>2021</v>
      </c>
      <c r="B29" s="59">
        <v>778</v>
      </c>
      <c r="C29" s="59">
        <v>17</v>
      </c>
      <c r="D29" s="59">
        <v>226</v>
      </c>
      <c r="E29" s="59">
        <v>4051</v>
      </c>
      <c r="F29" s="59">
        <v>47</v>
      </c>
      <c r="G29" s="59">
        <v>3911</v>
      </c>
      <c r="H29" s="59">
        <v>93</v>
      </c>
    </row>
    <row r="30" spans="1:8" s="124" customFormat="1" ht="16.5" customHeight="1">
      <c r="A30" s="325">
        <v>2022</v>
      </c>
      <c r="B30" s="201">
        <v>625</v>
      </c>
      <c r="C30" s="202">
        <v>24</v>
      </c>
      <c r="D30" s="202">
        <v>407</v>
      </c>
      <c r="E30" s="202">
        <v>5405</v>
      </c>
      <c r="F30" s="202">
        <v>76</v>
      </c>
      <c r="G30" s="202">
        <v>5148</v>
      </c>
      <c r="H30" s="202">
        <v>181</v>
      </c>
    </row>
    <row r="31" spans="1:8" s="366" customFormat="1" ht="16.5" customHeight="1">
      <c r="A31" s="372">
        <v>2023</v>
      </c>
      <c r="B31" s="201">
        <v>629</v>
      </c>
      <c r="C31" s="202">
        <v>49</v>
      </c>
      <c r="D31" s="202">
        <v>141</v>
      </c>
      <c r="E31" s="202">
        <v>5065</v>
      </c>
      <c r="F31" s="202">
        <v>57</v>
      </c>
      <c r="G31" s="202">
        <v>5003</v>
      </c>
      <c r="H31" s="202">
        <v>5</v>
      </c>
    </row>
    <row r="32" spans="1:8" s="319" customFormat="1" ht="16.5" customHeight="1">
      <c r="A32" s="324">
        <v>2024</v>
      </c>
      <c r="B32" s="256">
        <v>689</v>
      </c>
      <c r="C32" s="527">
        <v>85</v>
      </c>
      <c r="D32" s="527">
        <v>325</v>
      </c>
      <c r="E32" s="527">
        <v>5012</v>
      </c>
      <c r="F32" s="527">
        <v>83</v>
      </c>
      <c r="G32" s="527">
        <v>4924</v>
      </c>
      <c r="H32" s="527">
        <v>5</v>
      </c>
    </row>
    <row r="33" spans="1:8" s="61" customFormat="1" ht="21" customHeight="1">
      <c r="A33" s="288" t="s">
        <v>410</v>
      </c>
      <c r="B33" s="250" t="s">
        <v>0</v>
      </c>
      <c r="C33" s="250" t="s">
        <v>0</v>
      </c>
      <c r="D33" s="250" t="s">
        <v>0</v>
      </c>
      <c r="E33" s="250" t="s">
        <v>0</v>
      </c>
      <c r="F33" s="250" t="s">
        <v>0</v>
      </c>
      <c r="G33" s="250" t="s">
        <v>0</v>
      </c>
      <c r="H33" s="250" t="s">
        <v>0</v>
      </c>
    </row>
    <row r="34" spans="1:8" s="61" customFormat="1" ht="21" customHeight="1">
      <c r="A34" s="288" t="s">
        <v>314</v>
      </c>
      <c r="B34" s="252">
        <v>173</v>
      </c>
      <c r="C34" s="250">
        <v>29</v>
      </c>
      <c r="D34" s="250">
        <v>94</v>
      </c>
      <c r="E34" s="529">
        <v>1396</v>
      </c>
      <c r="F34" s="250">
        <v>26</v>
      </c>
      <c r="G34" s="529">
        <v>1369</v>
      </c>
      <c r="H34" s="250">
        <v>1</v>
      </c>
    </row>
    <row r="35" spans="1:8" s="61" customFormat="1" ht="21" customHeight="1">
      <c r="A35" s="288" t="s">
        <v>142</v>
      </c>
      <c r="B35" s="252">
        <v>264</v>
      </c>
      <c r="C35" s="250">
        <v>23</v>
      </c>
      <c r="D35" s="250">
        <v>115</v>
      </c>
      <c r="E35" s="529">
        <v>1861</v>
      </c>
      <c r="F35" s="250">
        <v>11</v>
      </c>
      <c r="G35" s="529">
        <v>1847</v>
      </c>
      <c r="H35" s="250">
        <v>3</v>
      </c>
    </row>
    <row r="36" spans="1:8" s="61" customFormat="1" ht="21" customHeight="1">
      <c r="A36" s="288" t="s">
        <v>143</v>
      </c>
      <c r="B36" s="396">
        <v>188</v>
      </c>
      <c r="C36" s="530">
        <v>14</v>
      </c>
      <c r="D36" s="530">
        <v>71</v>
      </c>
      <c r="E36" s="530">
        <v>1179</v>
      </c>
      <c r="F36" s="530">
        <v>44</v>
      </c>
      <c r="G36" s="530">
        <v>1134</v>
      </c>
      <c r="H36" s="530">
        <v>1</v>
      </c>
    </row>
    <row r="37" spans="1:8" s="61" customFormat="1" ht="21" customHeight="1">
      <c r="A37" s="288" t="s">
        <v>144</v>
      </c>
      <c r="B37" s="396">
        <v>64</v>
      </c>
      <c r="C37" s="530">
        <v>19</v>
      </c>
      <c r="D37" s="530">
        <v>45</v>
      </c>
      <c r="E37" s="530">
        <v>576</v>
      </c>
      <c r="F37" s="530">
        <v>2</v>
      </c>
      <c r="G37" s="530">
        <v>574</v>
      </c>
      <c r="H37" s="250" t="s">
        <v>0</v>
      </c>
    </row>
    <row r="38" spans="1:8" s="61" customFormat="1" ht="21" customHeight="1">
      <c r="A38" s="315" t="s">
        <v>145</v>
      </c>
      <c r="B38" s="254" t="s">
        <v>0</v>
      </c>
      <c r="C38" s="255" t="s">
        <v>0</v>
      </c>
      <c r="D38" s="255" t="s">
        <v>0</v>
      </c>
      <c r="E38" s="255" t="s">
        <v>0</v>
      </c>
      <c r="F38" s="255" t="s">
        <v>0</v>
      </c>
      <c r="G38" s="255" t="s">
        <v>0</v>
      </c>
      <c r="H38" s="255" t="s">
        <v>0</v>
      </c>
    </row>
    <row r="39" spans="1:8" s="6" customFormat="1" ht="13.5" customHeight="1">
      <c r="A39" s="681" t="s">
        <v>2</v>
      </c>
      <c r="B39" s="681"/>
      <c r="C39" s="681"/>
      <c r="D39" s="189"/>
      <c r="E39" s="189"/>
      <c r="F39" s="189"/>
      <c r="G39" s="189"/>
      <c r="H39" s="144"/>
    </row>
  </sheetData>
  <mergeCells count="24">
    <mergeCell ref="A39:C39"/>
    <mergeCell ref="A24:A26"/>
    <mergeCell ref="B24:D24"/>
    <mergeCell ref="E24:H24"/>
    <mergeCell ref="B25:D25"/>
    <mergeCell ref="E25:E26"/>
    <mergeCell ref="F25:F26"/>
    <mergeCell ref="G25:G26"/>
    <mergeCell ref="H25:H26"/>
    <mergeCell ref="G23:H23"/>
    <mergeCell ref="A2:H2"/>
    <mergeCell ref="G3:H3"/>
    <mergeCell ref="A4:A7"/>
    <mergeCell ref="B4:B7"/>
    <mergeCell ref="C4:C7"/>
    <mergeCell ref="D4:H4"/>
    <mergeCell ref="D5:D7"/>
    <mergeCell ref="E5:G5"/>
    <mergeCell ref="H5:H7"/>
    <mergeCell ref="E6:E7"/>
    <mergeCell ref="F6:F7"/>
    <mergeCell ref="G6:G7"/>
    <mergeCell ref="A20:C20"/>
    <mergeCell ref="A22:H2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I39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9.21875" style="2" customWidth="1"/>
    <col min="2" max="7" width="8.77734375" style="3" customWidth="1"/>
    <col min="8" max="8" width="9.77734375" style="3" customWidth="1"/>
    <col min="9" max="9" width="8.109375" style="3" customWidth="1"/>
    <col min="10" max="255" width="8.88671875" style="3"/>
    <col min="256" max="256" width="9.21875" style="3" customWidth="1"/>
    <col min="257" max="262" width="8.77734375" style="3" customWidth="1"/>
    <col min="263" max="263" width="9.77734375" style="3" customWidth="1"/>
    <col min="264" max="264" width="8.109375" style="3" customWidth="1"/>
    <col min="265" max="511" width="8.88671875" style="3"/>
    <col min="512" max="512" width="9.21875" style="3" customWidth="1"/>
    <col min="513" max="518" width="8.77734375" style="3" customWidth="1"/>
    <col min="519" max="519" width="9.77734375" style="3" customWidth="1"/>
    <col min="520" max="520" width="8.109375" style="3" customWidth="1"/>
    <col min="521" max="767" width="8.88671875" style="3"/>
    <col min="768" max="768" width="9.21875" style="3" customWidth="1"/>
    <col min="769" max="774" width="8.77734375" style="3" customWidth="1"/>
    <col min="775" max="775" width="9.77734375" style="3" customWidth="1"/>
    <col min="776" max="776" width="8.109375" style="3" customWidth="1"/>
    <col min="777" max="1023" width="8.88671875" style="3"/>
    <col min="1024" max="1024" width="9.21875" style="3" customWidth="1"/>
    <col min="1025" max="1030" width="8.77734375" style="3" customWidth="1"/>
    <col min="1031" max="1031" width="9.77734375" style="3" customWidth="1"/>
    <col min="1032" max="1032" width="8.109375" style="3" customWidth="1"/>
    <col min="1033" max="1279" width="8.88671875" style="3"/>
    <col min="1280" max="1280" width="9.21875" style="3" customWidth="1"/>
    <col min="1281" max="1286" width="8.77734375" style="3" customWidth="1"/>
    <col min="1287" max="1287" width="9.77734375" style="3" customWidth="1"/>
    <col min="1288" max="1288" width="8.109375" style="3" customWidth="1"/>
    <col min="1289" max="1535" width="8.88671875" style="3"/>
    <col min="1536" max="1536" width="9.21875" style="3" customWidth="1"/>
    <col min="1537" max="1542" width="8.77734375" style="3" customWidth="1"/>
    <col min="1543" max="1543" width="9.77734375" style="3" customWidth="1"/>
    <col min="1544" max="1544" width="8.109375" style="3" customWidth="1"/>
    <col min="1545" max="1791" width="8.88671875" style="3"/>
    <col min="1792" max="1792" width="9.21875" style="3" customWidth="1"/>
    <col min="1793" max="1798" width="8.77734375" style="3" customWidth="1"/>
    <col min="1799" max="1799" width="9.77734375" style="3" customWidth="1"/>
    <col min="1800" max="1800" width="8.109375" style="3" customWidth="1"/>
    <col min="1801" max="2047" width="8.88671875" style="3"/>
    <col min="2048" max="2048" width="9.21875" style="3" customWidth="1"/>
    <col min="2049" max="2054" width="8.77734375" style="3" customWidth="1"/>
    <col min="2055" max="2055" width="9.77734375" style="3" customWidth="1"/>
    <col min="2056" max="2056" width="8.109375" style="3" customWidth="1"/>
    <col min="2057" max="2303" width="8.88671875" style="3"/>
    <col min="2304" max="2304" width="9.21875" style="3" customWidth="1"/>
    <col min="2305" max="2310" width="8.77734375" style="3" customWidth="1"/>
    <col min="2311" max="2311" width="9.77734375" style="3" customWidth="1"/>
    <col min="2312" max="2312" width="8.109375" style="3" customWidth="1"/>
    <col min="2313" max="2559" width="8.88671875" style="3"/>
    <col min="2560" max="2560" width="9.21875" style="3" customWidth="1"/>
    <col min="2561" max="2566" width="8.77734375" style="3" customWidth="1"/>
    <col min="2567" max="2567" width="9.77734375" style="3" customWidth="1"/>
    <col min="2568" max="2568" width="8.109375" style="3" customWidth="1"/>
    <col min="2569" max="2815" width="8.88671875" style="3"/>
    <col min="2816" max="2816" width="9.21875" style="3" customWidth="1"/>
    <col min="2817" max="2822" width="8.77734375" style="3" customWidth="1"/>
    <col min="2823" max="2823" width="9.77734375" style="3" customWidth="1"/>
    <col min="2824" max="2824" width="8.109375" style="3" customWidth="1"/>
    <col min="2825" max="3071" width="8.88671875" style="3"/>
    <col min="3072" max="3072" width="9.21875" style="3" customWidth="1"/>
    <col min="3073" max="3078" width="8.77734375" style="3" customWidth="1"/>
    <col min="3079" max="3079" width="9.77734375" style="3" customWidth="1"/>
    <col min="3080" max="3080" width="8.109375" style="3" customWidth="1"/>
    <col min="3081" max="3327" width="8.88671875" style="3"/>
    <col min="3328" max="3328" width="9.21875" style="3" customWidth="1"/>
    <col min="3329" max="3334" width="8.77734375" style="3" customWidth="1"/>
    <col min="3335" max="3335" width="9.77734375" style="3" customWidth="1"/>
    <col min="3336" max="3336" width="8.109375" style="3" customWidth="1"/>
    <col min="3337" max="3583" width="8.88671875" style="3"/>
    <col min="3584" max="3584" width="9.21875" style="3" customWidth="1"/>
    <col min="3585" max="3590" width="8.77734375" style="3" customWidth="1"/>
    <col min="3591" max="3591" width="9.77734375" style="3" customWidth="1"/>
    <col min="3592" max="3592" width="8.109375" style="3" customWidth="1"/>
    <col min="3593" max="3839" width="8.88671875" style="3"/>
    <col min="3840" max="3840" width="9.21875" style="3" customWidth="1"/>
    <col min="3841" max="3846" width="8.77734375" style="3" customWidth="1"/>
    <col min="3847" max="3847" width="9.77734375" style="3" customWidth="1"/>
    <col min="3848" max="3848" width="8.109375" style="3" customWidth="1"/>
    <col min="3849" max="4095" width="8.88671875" style="3"/>
    <col min="4096" max="4096" width="9.21875" style="3" customWidth="1"/>
    <col min="4097" max="4102" width="8.77734375" style="3" customWidth="1"/>
    <col min="4103" max="4103" width="9.77734375" style="3" customWidth="1"/>
    <col min="4104" max="4104" width="8.109375" style="3" customWidth="1"/>
    <col min="4105" max="4351" width="8.88671875" style="3"/>
    <col min="4352" max="4352" width="9.21875" style="3" customWidth="1"/>
    <col min="4353" max="4358" width="8.77734375" style="3" customWidth="1"/>
    <col min="4359" max="4359" width="9.77734375" style="3" customWidth="1"/>
    <col min="4360" max="4360" width="8.109375" style="3" customWidth="1"/>
    <col min="4361" max="4607" width="8.88671875" style="3"/>
    <col min="4608" max="4608" width="9.21875" style="3" customWidth="1"/>
    <col min="4609" max="4614" width="8.77734375" style="3" customWidth="1"/>
    <col min="4615" max="4615" width="9.77734375" style="3" customWidth="1"/>
    <col min="4616" max="4616" width="8.109375" style="3" customWidth="1"/>
    <col min="4617" max="4863" width="8.88671875" style="3"/>
    <col min="4864" max="4864" width="9.21875" style="3" customWidth="1"/>
    <col min="4865" max="4870" width="8.77734375" style="3" customWidth="1"/>
    <col min="4871" max="4871" width="9.77734375" style="3" customWidth="1"/>
    <col min="4872" max="4872" width="8.109375" style="3" customWidth="1"/>
    <col min="4873" max="5119" width="8.88671875" style="3"/>
    <col min="5120" max="5120" width="9.21875" style="3" customWidth="1"/>
    <col min="5121" max="5126" width="8.77734375" style="3" customWidth="1"/>
    <col min="5127" max="5127" width="9.77734375" style="3" customWidth="1"/>
    <col min="5128" max="5128" width="8.109375" style="3" customWidth="1"/>
    <col min="5129" max="5375" width="8.88671875" style="3"/>
    <col min="5376" max="5376" width="9.21875" style="3" customWidth="1"/>
    <col min="5377" max="5382" width="8.77734375" style="3" customWidth="1"/>
    <col min="5383" max="5383" width="9.77734375" style="3" customWidth="1"/>
    <col min="5384" max="5384" width="8.109375" style="3" customWidth="1"/>
    <col min="5385" max="5631" width="8.88671875" style="3"/>
    <col min="5632" max="5632" width="9.21875" style="3" customWidth="1"/>
    <col min="5633" max="5638" width="8.77734375" style="3" customWidth="1"/>
    <col min="5639" max="5639" width="9.77734375" style="3" customWidth="1"/>
    <col min="5640" max="5640" width="8.109375" style="3" customWidth="1"/>
    <col min="5641" max="5887" width="8.88671875" style="3"/>
    <col min="5888" max="5888" width="9.21875" style="3" customWidth="1"/>
    <col min="5889" max="5894" width="8.77734375" style="3" customWidth="1"/>
    <col min="5895" max="5895" width="9.77734375" style="3" customWidth="1"/>
    <col min="5896" max="5896" width="8.109375" style="3" customWidth="1"/>
    <col min="5897" max="6143" width="8.88671875" style="3"/>
    <col min="6144" max="6144" width="9.21875" style="3" customWidth="1"/>
    <col min="6145" max="6150" width="8.77734375" style="3" customWidth="1"/>
    <col min="6151" max="6151" width="9.77734375" style="3" customWidth="1"/>
    <col min="6152" max="6152" width="8.109375" style="3" customWidth="1"/>
    <col min="6153" max="6399" width="8.88671875" style="3"/>
    <col min="6400" max="6400" width="9.21875" style="3" customWidth="1"/>
    <col min="6401" max="6406" width="8.77734375" style="3" customWidth="1"/>
    <col min="6407" max="6407" width="9.77734375" style="3" customWidth="1"/>
    <col min="6408" max="6408" width="8.109375" style="3" customWidth="1"/>
    <col min="6409" max="6655" width="8.88671875" style="3"/>
    <col min="6656" max="6656" width="9.21875" style="3" customWidth="1"/>
    <col min="6657" max="6662" width="8.77734375" style="3" customWidth="1"/>
    <col min="6663" max="6663" width="9.77734375" style="3" customWidth="1"/>
    <col min="6664" max="6664" width="8.109375" style="3" customWidth="1"/>
    <col min="6665" max="6911" width="8.88671875" style="3"/>
    <col min="6912" max="6912" width="9.21875" style="3" customWidth="1"/>
    <col min="6913" max="6918" width="8.77734375" style="3" customWidth="1"/>
    <col min="6919" max="6919" width="9.77734375" style="3" customWidth="1"/>
    <col min="6920" max="6920" width="8.109375" style="3" customWidth="1"/>
    <col min="6921" max="7167" width="8.88671875" style="3"/>
    <col min="7168" max="7168" width="9.21875" style="3" customWidth="1"/>
    <col min="7169" max="7174" width="8.77734375" style="3" customWidth="1"/>
    <col min="7175" max="7175" width="9.77734375" style="3" customWidth="1"/>
    <col min="7176" max="7176" width="8.109375" style="3" customWidth="1"/>
    <col min="7177" max="7423" width="8.88671875" style="3"/>
    <col min="7424" max="7424" width="9.21875" style="3" customWidth="1"/>
    <col min="7425" max="7430" width="8.77734375" style="3" customWidth="1"/>
    <col min="7431" max="7431" width="9.77734375" style="3" customWidth="1"/>
    <col min="7432" max="7432" width="8.109375" style="3" customWidth="1"/>
    <col min="7433" max="7679" width="8.88671875" style="3"/>
    <col min="7680" max="7680" width="9.21875" style="3" customWidth="1"/>
    <col min="7681" max="7686" width="8.77734375" style="3" customWidth="1"/>
    <col min="7687" max="7687" width="9.77734375" style="3" customWidth="1"/>
    <col min="7688" max="7688" width="8.109375" style="3" customWidth="1"/>
    <col min="7689" max="7935" width="8.88671875" style="3"/>
    <col min="7936" max="7936" width="9.21875" style="3" customWidth="1"/>
    <col min="7937" max="7942" width="8.77734375" style="3" customWidth="1"/>
    <col min="7943" max="7943" width="9.77734375" style="3" customWidth="1"/>
    <col min="7944" max="7944" width="8.109375" style="3" customWidth="1"/>
    <col min="7945" max="8191" width="8.88671875" style="3"/>
    <col min="8192" max="8192" width="9.21875" style="3" customWidth="1"/>
    <col min="8193" max="8198" width="8.77734375" style="3" customWidth="1"/>
    <col min="8199" max="8199" width="9.77734375" style="3" customWidth="1"/>
    <col min="8200" max="8200" width="8.109375" style="3" customWidth="1"/>
    <col min="8201" max="8447" width="8.88671875" style="3"/>
    <col min="8448" max="8448" width="9.21875" style="3" customWidth="1"/>
    <col min="8449" max="8454" width="8.77734375" style="3" customWidth="1"/>
    <col min="8455" max="8455" width="9.77734375" style="3" customWidth="1"/>
    <col min="8456" max="8456" width="8.109375" style="3" customWidth="1"/>
    <col min="8457" max="8703" width="8.88671875" style="3"/>
    <col min="8704" max="8704" width="9.21875" style="3" customWidth="1"/>
    <col min="8705" max="8710" width="8.77734375" style="3" customWidth="1"/>
    <col min="8711" max="8711" width="9.77734375" style="3" customWidth="1"/>
    <col min="8712" max="8712" width="8.109375" style="3" customWidth="1"/>
    <col min="8713" max="8959" width="8.88671875" style="3"/>
    <col min="8960" max="8960" width="9.21875" style="3" customWidth="1"/>
    <col min="8961" max="8966" width="8.77734375" style="3" customWidth="1"/>
    <col min="8967" max="8967" width="9.77734375" style="3" customWidth="1"/>
    <col min="8968" max="8968" width="8.109375" style="3" customWidth="1"/>
    <col min="8969" max="9215" width="8.88671875" style="3"/>
    <col min="9216" max="9216" width="9.21875" style="3" customWidth="1"/>
    <col min="9217" max="9222" width="8.77734375" style="3" customWidth="1"/>
    <col min="9223" max="9223" width="9.77734375" style="3" customWidth="1"/>
    <col min="9224" max="9224" width="8.109375" style="3" customWidth="1"/>
    <col min="9225" max="9471" width="8.88671875" style="3"/>
    <col min="9472" max="9472" width="9.21875" style="3" customWidth="1"/>
    <col min="9473" max="9478" width="8.77734375" style="3" customWidth="1"/>
    <col min="9479" max="9479" width="9.77734375" style="3" customWidth="1"/>
    <col min="9480" max="9480" width="8.109375" style="3" customWidth="1"/>
    <col min="9481" max="9727" width="8.88671875" style="3"/>
    <col min="9728" max="9728" width="9.21875" style="3" customWidth="1"/>
    <col min="9729" max="9734" width="8.77734375" style="3" customWidth="1"/>
    <col min="9735" max="9735" width="9.77734375" style="3" customWidth="1"/>
    <col min="9736" max="9736" width="8.109375" style="3" customWidth="1"/>
    <col min="9737" max="9983" width="8.88671875" style="3"/>
    <col min="9984" max="9984" width="9.21875" style="3" customWidth="1"/>
    <col min="9985" max="9990" width="8.77734375" style="3" customWidth="1"/>
    <col min="9991" max="9991" width="9.77734375" style="3" customWidth="1"/>
    <col min="9992" max="9992" width="8.109375" style="3" customWidth="1"/>
    <col min="9993" max="10239" width="8.88671875" style="3"/>
    <col min="10240" max="10240" width="9.21875" style="3" customWidth="1"/>
    <col min="10241" max="10246" width="8.77734375" style="3" customWidth="1"/>
    <col min="10247" max="10247" width="9.77734375" style="3" customWidth="1"/>
    <col min="10248" max="10248" width="8.109375" style="3" customWidth="1"/>
    <col min="10249" max="10495" width="8.88671875" style="3"/>
    <col min="10496" max="10496" width="9.21875" style="3" customWidth="1"/>
    <col min="10497" max="10502" width="8.77734375" style="3" customWidth="1"/>
    <col min="10503" max="10503" width="9.77734375" style="3" customWidth="1"/>
    <col min="10504" max="10504" width="8.109375" style="3" customWidth="1"/>
    <col min="10505" max="10751" width="8.88671875" style="3"/>
    <col min="10752" max="10752" width="9.21875" style="3" customWidth="1"/>
    <col min="10753" max="10758" width="8.77734375" style="3" customWidth="1"/>
    <col min="10759" max="10759" width="9.77734375" style="3" customWidth="1"/>
    <col min="10760" max="10760" width="8.109375" style="3" customWidth="1"/>
    <col min="10761" max="11007" width="8.88671875" style="3"/>
    <col min="11008" max="11008" width="9.21875" style="3" customWidth="1"/>
    <col min="11009" max="11014" width="8.77734375" style="3" customWidth="1"/>
    <col min="11015" max="11015" width="9.77734375" style="3" customWidth="1"/>
    <col min="11016" max="11016" width="8.109375" style="3" customWidth="1"/>
    <col min="11017" max="11263" width="8.88671875" style="3"/>
    <col min="11264" max="11264" width="9.21875" style="3" customWidth="1"/>
    <col min="11265" max="11270" width="8.77734375" style="3" customWidth="1"/>
    <col min="11271" max="11271" width="9.77734375" style="3" customWidth="1"/>
    <col min="11272" max="11272" width="8.109375" style="3" customWidth="1"/>
    <col min="11273" max="11519" width="8.88671875" style="3"/>
    <col min="11520" max="11520" width="9.21875" style="3" customWidth="1"/>
    <col min="11521" max="11526" width="8.77734375" style="3" customWidth="1"/>
    <col min="11527" max="11527" width="9.77734375" style="3" customWidth="1"/>
    <col min="11528" max="11528" width="8.109375" style="3" customWidth="1"/>
    <col min="11529" max="11775" width="8.88671875" style="3"/>
    <col min="11776" max="11776" width="9.21875" style="3" customWidth="1"/>
    <col min="11777" max="11782" width="8.77734375" style="3" customWidth="1"/>
    <col min="11783" max="11783" width="9.77734375" style="3" customWidth="1"/>
    <col min="11784" max="11784" width="8.109375" style="3" customWidth="1"/>
    <col min="11785" max="12031" width="8.88671875" style="3"/>
    <col min="12032" max="12032" width="9.21875" style="3" customWidth="1"/>
    <col min="12033" max="12038" width="8.77734375" style="3" customWidth="1"/>
    <col min="12039" max="12039" width="9.77734375" style="3" customWidth="1"/>
    <col min="12040" max="12040" width="8.109375" style="3" customWidth="1"/>
    <col min="12041" max="12287" width="8.88671875" style="3"/>
    <col min="12288" max="12288" width="9.21875" style="3" customWidth="1"/>
    <col min="12289" max="12294" width="8.77734375" style="3" customWidth="1"/>
    <col min="12295" max="12295" width="9.77734375" style="3" customWidth="1"/>
    <col min="12296" max="12296" width="8.109375" style="3" customWidth="1"/>
    <col min="12297" max="12543" width="8.88671875" style="3"/>
    <col min="12544" max="12544" width="9.21875" style="3" customWidth="1"/>
    <col min="12545" max="12550" width="8.77734375" style="3" customWidth="1"/>
    <col min="12551" max="12551" width="9.77734375" style="3" customWidth="1"/>
    <col min="12552" max="12552" width="8.109375" style="3" customWidth="1"/>
    <col min="12553" max="12799" width="8.88671875" style="3"/>
    <col min="12800" max="12800" width="9.21875" style="3" customWidth="1"/>
    <col min="12801" max="12806" width="8.77734375" style="3" customWidth="1"/>
    <col min="12807" max="12807" width="9.77734375" style="3" customWidth="1"/>
    <col min="12808" max="12808" width="8.109375" style="3" customWidth="1"/>
    <col min="12809" max="13055" width="8.88671875" style="3"/>
    <col min="13056" max="13056" width="9.21875" style="3" customWidth="1"/>
    <col min="13057" max="13062" width="8.77734375" style="3" customWidth="1"/>
    <col min="13063" max="13063" width="9.77734375" style="3" customWidth="1"/>
    <col min="13064" max="13064" width="8.109375" style="3" customWidth="1"/>
    <col min="13065" max="13311" width="8.88671875" style="3"/>
    <col min="13312" max="13312" width="9.21875" style="3" customWidth="1"/>
    <col min="13313" max="13318" width="8.77734375" style="3" customWidth="1"/>
    <col min="13319" max="13319" width="9.77734375" style="3" customWidth="1"/>
    <col min="13320" max="13320" width="8.109375" style="3" customWidth="1"/>
    <col min="13321" max="13567" width="8.88671875" style="3"/>
    <col min="13568" max="13568" width="9.21875" style="3" customWidth="1"/>
    <col min="13569" max="13574" width="8.77734375" style="3" customWidth="1"/>
    <col min="13575" max="13575" width="9.77734375" style="3" customWidth="1"/>
    <col min="13576" max="13576" width="8.109375" style="3" customWidth="1"/>
    <col min="13577" max="13823" width="8.88671875" style="3"/>
    <col min="13824" max="13824" width="9.21875" style="3" customWidth="1"/>
    <col min="13825" max="13830" width="8.77734375" style="3" customWidth="1"/>
    <col min="13831" max="13831" width="9.77734375" style="3" customWidth="1"/>
    <col min="13832" max="13832" width="8.109375" style="3" customWidth="1"/>
    <col min="13833" max="14079" width="8.88671875" style="3"/>
    <col min="14080" max="14080" width="9.21875" style="3" customWidth="1"/>
    <col min="14081" max="14086" width="8.77734375" style="3" customWidth="1"/>
    <col min="14087" max="14087" width="9.77734375" style="3" customWidth="1"/>
    <col min="14088" max="14088" width="8.109375" style="3" customWidth="1"/>
    <col min="14089" max="14335" width="8.88671875" style="3"/>
    <col min="14336" max="14336" width="9.21875" style="3" customWidth="1"/>
    <col min="14337" max="14342" width="8.77734375" style="3" customWidth="1"/>
    <col min="14343" max="14343" width="9.77734375" style="3" customWidth="1"/>
    <col min="14344" max="14344" width="8.109375" style="3" customWidth="1"/>
    <col min="14345" max="14591" width="8.88671875" style="3"/>
    <col min="14592" max="14592" width="9.21875" style="3" customWidth="1"/>
    <col min="14593" max="14598" width="8.77734375" style="3" customWidth="1"/>
    <col min="14599" max="14599" width="9.77734375" style="3" customWidth="1"/>
    <col min="14600" max="14600" width="8.109375" style="3" customWidth="1"/>
    <col min="14601" max="14847" width="8.88671875" style="3"/>
    <col min="14848" max="14848" width="9.21875" style="3" customWidth="1"/>
    <col min="14849" max="14854" width="8.77734375" style="3" customWidth="1"/>
    <col min="14855" max="14855" width="9.77734375" style="3" customWidth="1"/>
    <col min="14856" max="14856" width="8.109375" style="3" customWidth="1"/>
    <col min="14857" max="15103" width="8.88671875" style="3"/>
    <col min="15104" max="15104" width="9.21875" style="3" customWidth="1"/>
    <col min="15105" max="15110" width="8.77734375" style="3" customWidth="1"/>
    <col min="15111" max="15111" width="9.77734375" style="3" customWidth="1"/>
    <col min="15112" max="15112" width="8.109375" style="3" customWidth="1"/>
    <col min="15113" max="15359" width="8.88671875" style="3"/>
    <col min="15360" max="15360" width="9.21875" style="3" customWidth="1"/>
    <col min="15361" max="15366" width="8.77734375" style="3" customWidth="1"/>
    <col min="15367" max="15367" width="9.77734375" style="3" customWidth="1"/>
    <col min="15368" max="15368" width="8.109375" style="3" customWidth="1"/>
    <col min="15369" max="15615" width="8.88671875" style="3"/>
    <col min="15616" max="15616" width="9.21875" style="3" customWidth="1"/>
    <col min="15617" max="15622" width="8.77734375" style="3" customWidth="1"/>
    <col min="15623" max="15623" width="9.77734375" style="3" customWidth="1"/>
    <col min="15624" max="15624" width="8.109375" style="3" customWidth="1"/>
    <col min="15625" max="15871" width="8.88671875" style="3"/>
    <col min="15872" max="15872" width="9.21875" style="3" customWidth="1"/>
    <col min="15873" max="15878" width="8.77734375" style="3" customWidth="1"/>
    <col min="15879" max="15879" width="9.77734375" style="3" customWidth="1"/>
    <col min="15880" max="15880" width="8.109375" style="3" customWidth="1"/>
    <col min="15881" max="16127" width="8.88671875" style="3"/>
    <col min="16128" max="16128" width="9.21875" style="3" customWidth="1"/>
    <col min="16129" max="16134" width="8.77734375" style="3" customWidth="1"/>
    <col min="16135" max="16135" width="9.77734375" style="3" customWidth="1"/>
    <col min="16136" max="16136" width="8.109375" style="3" customWidth="1"/>
    <col min="16137" max="16384" width="8.88671875" style="3"/>
  </cols>
  <sheetData>
    <row r="1" spans="1:9" s="17" customFormat="1" ht="16.5" customHeight="1">
      <c r="I1" s="91" t="s">
        <v>321</v>
      </c>
    </row>
    <row r="2" spans="1:9" s="4" customFormat="1" ht="26.25" customHeight="1">
      <c r="A2" s="665" t="s">
        <v>641</v>
      </c>
      <c r="B2" s="665"/>
      <c r="C2" s="665"/>
      <c r="D2" s="665"/>
      <c r="E2" s="665"/>
      <c r="F2" s="665"/>
      <c r="G2" s="665"/>
      <c r="H2" s="665"/>
      <c r="I2" s="911"/>
    </row>
    <row r="3" spans="1:9" s="6" customFormat="1" ht="15" customHeight="1">
      <c r="A3" s="132" t="s">
        <v>66</v>
      </c>
      <c r="B3" s="144"/>
      <c r="C3" s="144"/>
      <c r="D3" s="144"/>
      <c r="E3" s="144"/>
      <c r="F3" s="144"/>
      <c r="G3" s="144"/>
      <c r="H3" s="726" t="s">
        <v>65</v>
      </c>
      <c r="I3" s="726"/>
    </row>
    <row r="4" spans="1:9" s="9" customFormat="1" ht="21.75" customHeight="1">
      <c r="A4" s="912" t="s">
        <v>566</v>
      </c>
      <c r="B4" s="915" t="s">
        <v>158</v>
      </c>
      <c r="C4" s="916"/>
      <c r="D4" s="916"/>
      <c r="E4" s="916"/>
      <c r="F4" s="916"/>
      <c r="G4" s="916"/>
      <c r="H4" s="916"/>
      <c r="I4" s="917"/>
    </row>
    <row r="5" spans="1:9" s="9" customFormat="1" ht="26.25" customHeight="1">
      <c r="A5" s="913"/>
      <c r="B5" s="918" t="s">
        <v>159</v>
      </c>
      <c r="C5" s="880" t="s">
        <v>446</v>
      </c>
      <c r="D5" s="920"/>
      <c r="E5" s="920"/>
      <c r="F5" s="921"/>
      <c r="G5" s="918" t="s">
        <v>447</v>
      </c>
      <c r="H5" s="918" t="s">
        <v>448</v>
      </c>
      <c r="I5" s="922" t="s">
        <v>17</v>
      </c>
    </row>
    <row r="6" spans="1:9" s="9" customFormat="1" ht="34.5" customHeight="1">
      <c r="A6" s="914"/>
      <c r="B6" s="919"/>
      <c r="C6" s="75" t="s">
        <v>17</v>
      </c>
      <c r="D6" s="75" t="s">
        <v>161</v>
      </c>
      <c r="E6" s="75" t="s">
        <v>162</v>
      </c>
      <c r="F6" s="75" t="s">
        <v>163</v>
      </c>
      <c r="G6" s="919"/>
      <c r="H6" s="919"/>
      <c r="I6" s="923"/>
    </row>
    <row r="7" spans="1:9" s="34" customFormat="1" ht="18" customHeight="1">
      <c r="A7" s="231">
        <v>2019</v>
      </c>
      <c r="B7" s="84">
        <v>2463</v>
      </c>
      <c r="C7" s="58">
        <v>1911</v>
      </c>
      <c r="D7" s="58">
        <v>337</v>
      </c>
      <c r="E7" s="58">
        <v>1353</v>
      </c>
      <c r="F7" s="58">
        <v>221</v>
      </c>
      <c r="G7" s="58">
        <v>247</v>
      </c>
      <c r="H7" s="58">
        <v>215</v>
      </c>
      <c r="I7" s="58">
        <v>247</v>
      </c>
    </row>
    <row r="8" spans="1:9" s="34" customFormat="1" ht="18" customHeight="1">
      <c r="A8" s="231">
        <v>2020</v>
      </c>
      <c r="B8" s="58">
        <v>2718</v>
      </c>
      <c r="C8" s="58">
        <v>2154</v>
      </c>
      <c r="D8" s="58">
        <v>347</v>
      </c>
      <c r="E8" s="58">
        <v>1605</v>
      </c>
      <c r="F8" s="58">
        <v>202</v>
      </c>
      <c r="G8" s="58">
        <v>302</v>
      </c>
      <c r="H8" s="58">
        <v>564</v>
      </c>
      <c r="I8" s="58">
        <v>302</v>
      </c>
    </row>
    <row r="9" spans="1:9" s="34" customFormat="1" ht="18" customHeight="1">
      <c r="A9" s="231">
        <v>2021</v>
      </c>
      <c r="B9" s="58">
        <v>3564</v>
      </c>
      <c r="C9" s="58">
        <v>2243</v>
      </c>
      <c r="D9" s="58">
        <v>296</v>
      </c>
      <c r="E9" s="58">
        <v>1768</v>
      </c>
      <c r="F9" s="58">
        <v>179</v>
      </c>
      <c r="G9" s="58">
        <v>257</v>
      </c>
      <c r="H9" s="58">
        <v>1321</v>
      </c>
      <c r="I9" s="58">
        <v>257</v>
      </c>
    </row>
    <row r="10" spans="1:9" s="39" customFormat="1" ht="18" customHeight="1">
      <c r="A10" s="325">
        <v>2022</v>
      </c>
      <c r="B10" s="345">
        <v>4506</v>
      </c>
      <c r="C10" s="257">
        <v>3467</v>
      </c>
      <c r="D10" s="257">
        <v>769</v>
      </c>
      <c r="E10" s="257">
        <v>2256</v>
      </c>
      <c r="F10" s="257">
        <v>442</v>
      </c>
      <c r="G10" s="257">
        <v>357</v>
      </c>
      <c r="H10" s="257">
        <v>1039</v>
      </c>
      <c r="I10" s="257">
        <v>357</v>
      </c>
    </row>
    <row r="11" spans="1:9" s="39" customFormat="1" ht="18" customHeight="1">
      <c r="A11" s="518">
        <v>2023</v>
      </c>
      <c r="B11" s="562">
        <v>2625</v>
      </c>
      <c r="C11" s="411">
        <v>1308</v>
      </c>
      <c r="D11" s="411">
        <v>676</v>
      </c>
      <c r="E11" s="411">
        <v>481</v>
      </c>
      <c r="F11" s="411">
        <v>151</v>
      </c>
      <c r="G11" s="411">
        <v>636</v>
      </c>
      <c r="H11" s="411">
        <v>1317</v>
      </c>
      <c r="I11" s="411">
        <v>636</v>
      </c>
    </row>
    <row r="12" spans="1:9" s="39" customFormat="1" ht="18" customHeight="1">
      <c r="A12" s="517">
        <v>2024</v>
      </c>
      <c r="B12" s="563">
        <v>2572</v>
      </c>
      <c r="C12" s="412">
        <v>1833</v>
      </c>
      <c r="D12" s="412">
        <v>1092</v>
      </c>
      <c r="E12" s="412">
        <v>472</v>
      </c>
      <c r="F12" s="412">
        <v>269</v>
      </c>
      <c r="G12" s="412">
        <v>418</v>
      </c>
      <c r="H12" s="412">
        <v>786</v>
      </c>
      <c r="I12" s="412">
        <v>418</v>
      </c>
    </row>
    <row r="13" spans="1:9" s="34" customFormat="1" ht="18.95" customHeight="1">
      <c r="A13" s="288" t="s">
        <v>410</v>
      </c>
      <c r="B13" s="250" t="s">
        <v>0</v>
      </c>
      <c r="C13" s="250" t="s">
        <v>0</v>
      </c>
      <c r="D13" s="250" t="s">
        <v>0</v>
      </c>
      <c r="E13" s="250" t="s">
        <v>0</v>
      </c>
      <c r="F13" s="250" t="s">
        <v>0</v>
      </c>
      <c r="G13" s="250" t="s">
        <v>0</v>
      </c>
      <c r="H13" s="250" t="s">
        <v>0</v>
      </c>
      <c r="I13" s="250" t="s">
        <v>0</v>
      </c>
    </row>
    <row r="14" spans="1:9" s="34" customFormat="1" ht="21.95" customHeight="1">
      <c r="A14" s="288" t="s">
        <v>314</v>
      </c>
      <c r="B14" s="564">
        <v>593</v>
      </c>
      <c r="C14" s="413">
        <v>447</v>
      </c>
      <c r="D14" s="413">
        <v>247</v>
      </c>
      <c r="E14" s="413">
        <v>140</v>
      </c>
      <c r="F14" s="413">
        <v>60</v>
      </c>
      <c r="G14" s="413">
        <v>22</v>
      </c>
      <c r="H14" s="413">
        <v>130</v>
      </c>
      <c r="I14" s="413">
        <v>22</v>
      </c>
    </row>
    <row r="15" spans="1:9" s="34" customFormat="1" ht="21.95" customHeight="1">
      <c r="A15" s="288" t="s">
        <v>142</v>
      </c>
      <c r="B15" s="564">
        <v>371</v>
      </c>
      <c r="C15" s="413">
        <v>270</v>
      </c>
      <c r="D15" s="413">
        <v>187</v>
      </c>
      <c r="E15" s="413">
        <v>49</v>
      </c>
      <c r="F15" s="413">
        <v>34</v>
      </c>
      <c r="G15" s="413">
        <v>76</v>
      </c>
      <c r="H15" s="413">
        <v>87</v>
      </c>
      <c r="I15" s="413">
        <v>76</v>
      </c>
    </row>
    <row r="16" spans="1:9" s="34" customFormat="1" ht="21.95" customHeight="1">
      <c r="A16" s="288" t="s">
        <v>143</v>
      </c>
      <c r="B16" s="564">
        <v>335</v>
      </c>
      <c r="C16" s="413">
        <v>234</v>
      </c>
      <c r="D16" s="413">
        <v>137</v>
      </c>
      <c r="E16" s="413">
        <v>62</v>
      </c>
      <c r="F16" s="413">
        <v>35</v>
      </c>
      <c r="G16" s="413">
        <v>19</v>
      </c>
      <c r="H16" s="413">
        <v>72</v>
      </c>
      <c r="I16" s="413">
        <v>19</v>
      </c>
    </row>
    <row r="17" spans="1:9" s="34" customFormat="1" ht="21.95" customHeight="1">
      <c r="A17" s="288" t="s">
        <v>144</v>
      </c>
      <c r="B17" s="564">
        <v>250</v>
      </c>
      <c r="C17" s="413">
        <v>143</v>
      </c>
      <c r="D17" s="413">
        <v>101</v>
      </c>
      <c r="E17" s="413">
        <v>29</v>
      </c>
      <c r="F17" s="413">
        <v>13</v>
      </c>
      <c r="G17" s="413">
        <v>74</v>
      </c>
      <c r="H17" s="413">
        <v>67</v>
      </c>
      <c r="I17" s="413">
        <v>74</v>
      </c>
    </row>
    <row r="18" spans="1:9" s="34" customFormat="1" ht="18.95" customHeight="1">
      <c r="A18" s="315" t="s">
        <v>145</v>
      </c>
      <c r="B18" s="565">
        <v>1023</v>
      </c>
      <c r="C18" s="414">
        <v>739</v>
      </c>
      <c r="D18" s="414">
        <v>420</v>
      </c>
      <c r="E18" s="414">
        <v>192</v>
      </c>
      <c r="F18" s="414">
        <v>127</v>
      </c>
      <c r="G18" s="414">
        <v>227</v>
      </c>
      <c r="H18" s="414">
        <v>430</v>
      </c>
      <c r="I18" s="414">
        <v>227</v>
      </c>
    </row>
    <row r="19" spans="1:9" s="6" customFormat="1" ht="13.5" customHeight="1">
      <c r="A19" s="681" t="s">
        <v>507</v>
      </c>
      <c r="B19" s="681"/>
      <c r="C19" s="681"/>
      <c r="D19" s="681"/>
      <c r="E19" s="681"/>
      <c r="F19" s="681"/>
      <c r="G19" s="681"/>
      <c r="H19" s="144"/>
    </row>
    <row r="20" spans="1:9" ht="15" customHeight="1">
      <c r="A20" s="109" t="s">
        <v>2</v>
      </c>
      <c r="B20" s="63"/>
      <c r="C20" s="63"/>
      <c r="D20" s="63"/>
      <c r="E20" s="63"/>
      <c r="F20" s="63"/>
      <c r="G20" s="63"/>
      <c r="H20" s="63"/>
      <c r="I20" s="63"/>
    </row>
    <row r="21" spans="1:9" s="4" customFormat="1" ht="27" customHeight="1">
      <c r="A21" s="110" t="s">
        <v>525</v>
      </c>
      <c r="B21" s="142"/>
      <c r="C21" s="142"/>
      <c r="D21" s="142"/>
      <c r="E21" s="142"/>
      <c r="F21" s="142"/>
      <c r="G21" s="142"/>
      <c r="H21" s="142"/>
      <c r="I21" s="142"/>
    </row>
    <row r="22" spans="1:9" s="6" customFormat="1" ht="15.75" customHeight="1">
      <c r="A22" s="132" t="s">
        <v>66</v>
      </c>
      <c r="B22" s="144"/>
      <c r="C22" s="144"/>
      <c r="D22" s="144"/>
      <c r="E22" s="144"/>
      <c r="F22" s="144"/>
      <c r="G22" s="144"/>
      <c r="H22" s="726" t="s">
        <v>65</v>
      </c>
      <c r="I22" s="726"/>
    </row>
    <row r="23" spans="1:9" s="9" customFormat="1" ht="21" customHeight="1">
      <c r="A23" s="782" t="s">
        <v>566</v>
      </c>
      <c r="B23" s="825" t="s">
        <v>164</v>
      </c>
      <c r="C23" s="840"/>
      <c r="D23" s="840"/>
      <c r="E23" s="840"/>
      <c r="F23" s="840"/>
      <c r="G23" s="840"/>
      <c r="H23" s="840"/>
      <c r="I23" s="841"/>
    </row>
    <row r="24" spans="1:9" s="9" customFormat="1" ht="22.5" customHeight="1">
      <c r="A24" s="903"/>
      <c r="B24" s="925" t="s">
        <v>449</v>
      </c>
      <c r="C24" s="926"/>
      <c r="D24" s="926"/>
      <c r="E24" s="926"/>
      <c r="F24" s="926"/>
      <c r="G24" s="926"/>
      <c r="H24" s="926"/>
      <c r="I24" s="927"/>
    </row>
    <row r="25" spans="1:9" s="9" customFormat="1" ht="43.5" customHeight="1">
      <c r="A25" s="783"/>
      <c r="B25" s="143" t="s">
        <v>165</v>
      </c>
      <c r="C25" s="143" t="s">
        <v>151</v>
      </c>
      <c r="D25" s="143" t="s">
        <v>333</v>
      </c>
      <c r="E25" s="143" t="s">
        <v>334</v>
      </c>
      <c r="F25" s="143" t="s">
        <v>166</v>
      </c>
      <c r="G25" s="143" t="s">
        <v>450</v>
      </c>
      <c r="H25" s="143" t="s">
        <v>263</v>
      </c>
      <c r="I25" s="138" t="s">
        <v>18</v>
      </c>
    </row>
    <row r="26" spans="1:9" s="61" customFormat="1" ht="18" customHeight="1">
      <c r="A26" s="231">
        <v>2019</v>
      </c>
      <c r="B26" s="83">
        <v>4</v>
      </c>
      <c r="C26" s="59">
        <v>97</v>
      </c>
      <c r="D26" s="59">
        <v>4</v>
      </c>
      <c r="E26" s="59">
        <v>1</v>
      </c>
      <c r="F26" s="59">
        <v>56</v>
      </c>
      <c r="G26" s="59">
        <v>8</v>
      </c>
      <c r="H26" s="59">
        <v>37</v>
      </c>
      <c r="I26" s="59">
        <v>40</v>
      </c>
    </row>
    <row r="27" spans="1:9" s="61" customFormat="1" ht="18" customHeight="1">
      <c r="A27" s="231">
        <v>2020</v>
      </c>
      <c r="B27" s="59">
        <v>3</v>
      </c>
      <c r="C27" s="59">
        <v>102</v>
      </c>
      <c r="D27" s="59">
        <v>3</v>
      </c>
      <c r="E27" s="59">
        <v>4</v>
      </c>
      <c r="F27" s="59">
        <v>70</v>
      </c>
      <c r="G27" s="59">
        <v>10</v>
      </c>
      <c r="H27" s="59">
        <v>14</v>
      </c>
      <c r="I27" s="59">
        <v>96</v>
      </c>
    </row>
    <row r="28" spans="1:9" s="61" customFormat="1" ht="18" customHeight="1">
      <c r="A28" s="231">
        <v>2021</v>
      </c>
      <c r="B28" s="59">
        <v>3</v>
      </c>
      <c r="C28" s="59">
        <v>79</v>
      </c>
      <c r="D28" s="59">
        <v>3</v>
      </c>
      <c r="E28" s="59">
        <v>4</v>
      </c>
      <c r="F28" s="59">
        <v>63</v>
      </c>
      <c r="G28" s="59">
        <v>8</v>
      </c>
      <c r="H28" s="59">
        <v>52</v>
      </c>
      <c r="I28" s="59">
        <v>45</v>
      </c>
    </row>
    <row r="29" spans="1:9" s="124" customFormat="1" ht="18" customHeight="1">
      <c r="A29" s="325">
        <v>2022</v>
      </c>
      <c r="B29" s="201">
        <v>10</v>
      </c>
      <c r="C29" s="202">
        <v>112</v>
      </c>
      <c r="D29" s="202">
        <v>5</v>
      </c>
      <c r="E29" s="202">
        <v>11</v>
      </c>
      <c r="F29" s="202">
        <v>65</v>
      </c>
      <c r="G29" s="202">
        <v>5</v>
      </c>
      <c r="H29" s="202">
        <v>37</v>
      </c>
      <c r="I29" s="202">
        <v>112</v>
      </c>
    </row>
    <row r="30" spans="1:9" s="366" customFormat="1" ht="18" customHeight="1">
      <c r="A30" s="372">
        <v>2023</v>
      </c>
      <c r="B30" s="201">
        <v>65</v>
      </c>
      <c r="C30" s="202">
        <v>290</v>
      </c>
      <c r="D30" s="202">
        <v>12</v>
      </c>
      <c r="E30" s="202">
        <v>14</v>
      </c>
      <c r="F30" s="202">
        <v>76</v>
      </c>
      <c r="G30" s="202">
        <v>17</v>
      </c>
      <c r="H30" s="202">
        <v>41</v>
      </c>
      <c r="I30" s="202">
        <v>121</v>
      </c>
    </row>
    <row r="31" spans="1:9" s="319" customFormat="1" ht="18" customHeight="1">
      <c r="A31" s="324">
        <v>2024</v>
      </c>
      <c r="B31" s="408">
        <v>9</v>
      </c>
      <c r="C31" s="409">
        <v>148</v>
      </c>
      <c r="D31" s="409">
        <v>3</v>
      </c>
      <c r="E31" s="409">
        <v>14</v>
      </c>
      <c r="F31" s="409">
        <v>80</v>
      </c>
      <c r="G31" s="409">
        <v>2</v>
      </c>
      <c r="H31" s="409">
        <v>45</v>
      </c>
      <c r="I31" s="409">
        <v>101</v>
      </c>
    </row>
    <row r="32" spans="1:9" s="61" customFormat="1" ht="18.95" customHeight="1">
      <c r="A32" s="288" t="s">
        <v>410</v>
      </c>
      <c r="B32" s="250" t="s">
        <v>0</v>
      </c>
      <c r="C32" s="250" t="s">
        <v>0</v>
      </c>
      <c r="D32" s="250" t="s">
        <v>0</v>
      </c>
      <c r="E32" s="250" t="s">
        <v>0</v>
      </c>
      <c r="F32" s="250" t="s">
        <v>0</v>
      </c>
      <c r="G32" s="250" t="s">
        <v>0</v>
      </c>
      <c r="H32" s="250" t="s">
        <v>0</v>
      </c>
      <c r="I32" s="250" t="s">
        <v>0</v>
      </c>
    </row>
    <row r="33" spans="1:9" s="61" customFormat="1" ht="21.95" customHeight="1">
      <c r="A33" s="288" t="s">
        <v>314</v>
      </c>
      <c r="B33" s="250" t="s">
        <v>0</v>
      </c>
      <c r="C33" s="250">
        <v>8</v>
      </c>
      <c r="D33" s="250" t="s">
        <v>0</v>
      </c>
      <c r="E33" s="250" t="s">
        <v>0</v>
      </c>
      <c r="F33" s="250">
        <v>4</v>
      </c>
      <c r="G33" s="250">
        <v>1</v>
      </c>
      <c r="H33" s="250">
        <v>1</v>
      </c>
      <c r="I33" s="250">
        <v>8</v>
      </c>
    </row>
    <row r="34" spans="1:9" s="61" customFormat="1" ht="21.95" customHeight="1">
      <c r="A34" s="288" t="s">
        <v>142</v>
      </c>
      <c r="B34" s="250" t="s">
        <v>0</v>
      </c>
      <c r="C34" s="250">
        <v>17</v>
      </c>
      <c r="D34" s="250">
        <v>1</v>
      </c>
      <c r="E34" s="250">
        <v>1</v>
      </c>
      <c r="F34" s="250">
        <v>19</v>
      </c>
      <c r="G34" s="250" t="s">
        <v>0</v>
      </c>
      <c r="H34" s="250">
        <v>9</v>
      </c>
      <c r="I34" s="250">
        <v>26</v>
      </c>
    </row>
    <row r="35" spans="1:9" s="61" customFormat="1" ht="21.95" customHeight="1">
      <c r="A35" s="288" t="s">
        <v>143</v>
      </c>
      <c r="B35" s="250" t="s">
        <v>0</v>
      </c>
      <c r="C35" s="250">
        <v>13</v>
      </c>
      <c r="D35" s="250" t="s">
        <v>0</v>
      </c>
      <c r="E35" s="250" t="s">
        <v>0</v>
      </c>
      <c r="F35" s="250" t="s">
        <v>0</v>
      </c>
      <c r="G35" s="250" t="s">
        <v>0</v>
      </c>
      <c r="H35" s="250">
        <v>3</v>
      </c>
      <c r="I35" s="250">
        <v>3</v>
      </c>
    </row>
    <row r="36" spans="1:9" s="61" customFormat="1" ht="21.95" customHeight="1">
      <c r="A36" s="288" t="s">
        <v>144</v>
      </c>
      <c r="B36" s="250" t="s">
        <v>0</v>
      </c>
      <c r="C36" s="250">
        <v>35</v>
      </c>
      <c r="D36" s="250"/>
      <c r="E36" s="250">
        <v>4</v>
      </c>
      <c r="F36" s="250">
        <v>2</v>
      </c>
      <c r="G36" s="250" t="s">
        <v>0</v>
      </c>
      <c r="H36" s="250">
        <v>2</v>
      </c>
      <c r="I36" s="250">
        <v>22</v>
      </c>
    </row>
    <row r="37" spans="1:9" s="61" customFormat="1" ht="18.95" customHeight="1">
      <c r="A37" s="315" t="s">
        <v>145</v>
      </c>
      <c r="B37" s="254">
        <v>9</v>
      </c>
      <c r="C37" s="255">
        <v>75</v>
      </c>
      <c r="D37" s="255">
        <v>2</v>
      </c>
      <c r="E37" s="255">
        <v>9</v>
      </c>
      <c r="F37" s="255">
        <v>55</v>
      </c>
      <c r="G37" s="255">
        <v>1</v>
      </c>
      <c r="H37" s="255">
        <v>30</v>
      </c>
      <c r="I37" s="255">
        <v>42</v>
      </c>
    </row>
    <row r="38" spans="1:9" s="61" customFormat="1" ht="15" customHeight="1">
      <c r="A38" s="924" t="s">
        <v>506</v>
      </c>
      <c r="B38" s="924"/>
      <c r="C38" s="217"/>
      <c r="D38" s="217"/>
      <c r="E38" s="217"/>
      <c r="F38" s="217"/>
      <c r="G38" s="217"/>
      <c r="H38" s="217"/>
      <c r="I38" s="217"/>
    </row>
    <row r="39" spans="1:9" s="61" customFormat="1">
      <c r="A39" s="123"/>
    </row>
  </sheetData>
  <mergeCells count="15">
    <mergeCell ref="A19:G19"/>
    <mergeCell ref="A38:B38"/>
    <mergeCell ref="H22:I22"/>
    <mergeCell ref="A23:A25"/>
    <mergeCell ref="B23:I23"/>
    <mergeCell ref="B24:I24"/>
    <mergeCell ref="A2:I2"/>
    <mergeCell ref="H3:I3"/>
    <mergeCell ref="A4:A6"/>
    <mergeCell ref="B4:I4"/>
    <mergeCell ref="B5:B6"/>
    <mergeCell ref="C5:F5"/>
    <mergeCell ref="G5:G6"/>
    <mergeCell ref="H5:H6"/>
    <mergeCell ref="I5:I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T28"/>
  <sheetViews>
    <sheetView view="pageBreakPreview" zoomScaleNormal="100" workbookViewId="0">
      <selection activeCell="A2" sqref="A2:K2"/>
    </sheetView>
  </sheetViews>
  <sheetFormatPr defaultRowHeight="13.5"/>
  <cols>
    <col min="1" max="1" width="11.109375" style="3" customWidth="1"/>
    <col min="2" max="2" width="8.5546875" style="3" customWidth="1"/>
    <col min="3" max="3" width="8.109375" style="3" customWidth="1"/>
    <col min="4" max="4" width="3.5546875" style="3" customWidth="1"/>
    <col min="5" max="5" width="2.5546875" style="3" customWidth="1"/>
    <col min="6" max="6" width="6.5546875" style="3" customWidth="1"/>
    <col min="7" max="7" width="7.21875" style="3" customWidth="1"/>
    <col min="8" max="8" width="6.88671875" style="3" customWidth="1"/>
    <col min="9" max="9" width="6.6640625" style="3" customWidth="1"/>
    <col min="10" max="11" width="8.5546875" style="3" customWidth="1"/>
    <col min="12" max="20" width="8.88671875" style="3" customWidth="1"/>
    <col min="21" max="255" width="8.88671875" style="3"/>
    <col min="256" max="256" width="11.109375" style="3" customWidth="1"/>
    <col min="257" max="257" width="8.5546875" style="3" customWidth="1"/>
    <col min="258" max="258" width="8.109375" style="3" customWidth="1"/>
    <col min="259" max="259" width="4.6640625" style="3" customWidth="1"/>
    <col min="260" max="260" width="4" style="3" customWidth="1"/>
    <col min="261" max="261" width="0.44140625" style="3" customWidth="1"/>
    <col min="262" max="262" width="6.5546875" style="3" customWidth="1"/>
    <col min="263" max="263" width="5.33203125" style="3" customWidth="1"/>
    <col min="264" max="264" width="6.88671875" style="3" customWidth="1"/>
    <col min="265" max="265" width="6.6640625" style="3" customWidth="1"/>
    <col min="266" max="267" width="8.5546875" style="3" customWidth="1"/>
    <col min="268" max="511" width="8.88671875" style="3"/>
    <col min="512" max="512" width="11.109375" style="3" customWidth="1"/>
    <col min="513" max="513" width="8.5546875" style="3" customWidth="1"/>
    <col min="514" max="514" width="8.109375" style="3" customWidth="1"/>
    <col min="515" max="515" width="4.6640625" style="3" customWidth="1"/>
    <col min="516" max="516" width="4" style="3" customWidth="1"/>
    <col min="517" max="517" width="0.44140625" style="3" customWidth="1"/>
    <col min="518" max="518" width="6.5546875" style="3" customWidth="1"/>
    <col min="519" max="519" width="5.33203125" style="3" customWidth="1"/>
    <col min="520" max="520" width="6.88671875" style="3" customWidth="1"/>
    <col min="521" max="521" width="6.6640625" style="3" customWidth="1"/>
    <col min="522" max="523" width="8.5546875" style="3" customWidth="1"/>
    <col min="524" max="767" width="8.88671875" style="3"/>
    <col min="768" max="768" width="11.109375" style="3" customWidth="1"/>
    <col min="769" max="769" width="8.5546875" style="3" customWidth="1"/>
    <col min="770" max="770" width="8.109375" style="3" customWidth="1"/>
    <col min="771" max="771" width="4.6640625" style="3" customWidth="1"/>
    <col min="772" max="772" width="4" style="3" customWidth="1"/>
    <col min="773" max="773" width="0.44140625" style="3" customWidth="1"/>
    <col min="774" max="774" width="6.5546875" style="3" customWidth="1"/>
    <col min="775" max="775" width="5.33203125" style="3" customWidth="1"/>
    <col min="776" max="776" width="6.88671875" style="3" customWidth="1"/>
    <col min="777" max="777" width="6.6640625" style="3" customWidth="1"/>
    <col min="778" max="779" width="8.5546875" style="3" customWidth="1"/>
    <col min="780" max="1023" width="8.88671875" style="3"/>
    <col min="1024" max="1024" width="11.109375" style="3" customWidth="1"/>
    <col min="1025" max="1025" width="8.5546875" style="3" customWidth="1"/>
    <col min="1026" max="1026" width="8.109375" style="3" customWidth="1"/>
    <col min="1027" max="1027" width="4.6640625" style="3" customWidth="1"/>
    <col min="1028" max="1028" width="4" style="3" customWidth="1"/>
    <col min="1029" max="1029" width="0.44140625" style="3" customWidth="1"/>
    <col min="1030" max="1030" width="6.5546875" style="3" customWidth="1"/>
    <col min="1031" max="1031" width="5.33203125" style="3" customWidth="1"/>
    <col min="1032" max="1032" width="6.88671875" style="3" customWidth="1"/>
    <col min="1033" max="1033" width="6.6640625" style="3" customWidth="1"/>
    <col min="1034" max="1035" width="8.5546875" style="3" customWidth="1"/>
    <col min="1036" max="1279" width="8.88671875" style="3"/>
    <col min="1280" max="1280" width="11.109375" style="3" customWidth="1"/>
    <col min="1281" max="1281" width="8.5546875" style="3" customWidth="1"/>
    <col min="1282" max="1282" width="8.109375" style="3" customWidth="1"/>
    <col min="1283" max="1283" width="4.6640625" style="3" customWidth="1"/>
    <col min="1284" max="1284" width="4" style="3" customWidth="1"/>
    <col min="1285" max="1285" width="0.44140625" style="3" customWidth="1"/>
    <col min="1286" max="1286" width="6.5546875" style="3" customWidth="1"/>
    <col min="1287" max="1287" width="5.33203125" style="3" customWidth="1"/>
    <col min="1288" max="1288" width="6.88671875" style="3" customWidth="1"/>
    <col min="1289" max="1289" width="6.6640625" style="3" customWidth="1"/>
    <col min="1290" max="1291" width="8.5546875" style="3" customWidth="1"/>
    <col min="1292" max="1535" width="8.88671875" style="3"/>
    <col min="1536" max="1536" width="11.109375" style="3" customWidth="1"/>
    <col min="1537" max="1537" width="8.5546875" style="3" customWidth="1"/>
    <col min="1538" max="1538" width="8.109375" style="3" customWidth="1"/>
    <col min="1539" max="1539" width="4.6640625" style="3" customWidth="1"/>
    <col min="1540" max="1540" width="4" style="3" customWidth="1"/>
    <col min="1541" max="1541" width="0.44140625" style="3" customWidth="1"/>
    <col min="1542" max="1542" width="6.5546875" style="3" customWidth="1"/>
    <col min="1543" max="1543" width="5.33203125" style="3" customWidth="1"/>
    <col min="1544" max="1544" width="6.88671875" style="3" customWidth="1"/>
    <col min="1545" max="1545" width="6.6640625" style="3" customWidth="1"/>
    <col min="1546" max="1547" width="8.5546875" style="3" customWidth="1"/>
    <col min="1548" max="1791" width="8.88671875" style="3"/>
    <col min="1792" max="1792" width="11.109375" style="3" customWidth="1"/>
    <col min="1793" max="1793" width="8.5546875" style="3" customWidth="1"/>
    <col min="1794" max="1794" width="8.109375" style="3" customWidth="1"/>
    <col min="1795" max="1795" width="4.6640625" style="3" customWidth="1"/>
    <col min="1796" max="1796" width="4" style="3" customWidth="1"/>
    <col min="1797" max="1797" width="0.44140625" style="3" customWidth="1"/>
    <col min="1798" max="1798" width="6.5546875" style="3" customWidth="1"/>
    <col min="1799" max="1799" width="5.33203125" style="3" customWidth="1"/>
    <col min="1800" max="1800" width="6.88671875" style="3" customWidth="1"/>
    <col min="1801" max="1801" width="6.6640625" style="3" customWidth="1"/>
    <col min="1802" max="1803" width="8.5546875" style="3" customWidth="1"/>
    <col min="1804" max="2047" width="8.88671875" style="3"/>
    <col min="2048" max="2048" width="11.109375" style="3" customWidth="1"/>
    <col min="2049" max="2049" width="8.5546875" style="3" customWidth="1"/>
    <col min="2050" max="2050" width="8.109375" style="3" customWidth="1"/>
    <col min="2051" max="2051" width="4.6640625" style="3" customWidth="1"/>
    <col min="2052" max="2052" width="4" style="3" customWidth="1"/>
    <col min="2053" max="2053" width="0.44140625" style="3" customWidth="1"/>
    <col min="2054" max="2054" width="6.5546875" style="3" customWidth="1"/>
    <col min="2055" max="2055" width="5.33203125" style="3" customWidth="1"/>
    <col min="2056" max="2056" width="6.88671875" style="3" customWidth="1"/>
    <col min="2057" max="2057" width="6.6640625" style="3" customWidth="1"/>
    <col min="2058" max="2059" width="8.5546875" style="3" customWidth="1"/>
    <col min="2060" max="2303" width="8.88671875" style="3"/>
    <col min="2304" max="2304" width="11.109375" style="3" customWidth="1"/>
    <col min="2305" max="2305" width="8.5546875" style="3" customWidth="1"/>
    <col min="2306" max="2306" width="8.109375" style="3" customWidth="1"/>
    <col min="2307" max="2307" width="4.6640625" style="3" customWidth="1"/>
    <col min="2308" max="2308" width="4" style="3" customWidth="1"/>
    <col min="2309" max="2309" width="0.44140625" style="3" customWidth="1"/>
    <col min="2310" max="2310" width="6.5546875" style="3" customWidth="1"/>
    <col min="2311" max="2311" width="5.33203125" style="3" customWidth="1"/>
    <col min="2312" max="2312" width="6.88671875" style="3" customWidth="1"/>
    <col min="2313" max="2313" width="6.6640625" style="3" customWidth="1"/>
    <col min="2314" max="2315" width="8.5546875" style="3" customWidth="1"/>
    <col min="2316" max="2559" width="8.88671875" style="3"/>
    <col min="2560" max="2560" width="11.109375" style="3" customWidth="1"/>
    <col min="2561" max="2561" width="8.5546875" style="3" customWidth="1"/>
    <col min="2562" max="2562" width="8.109375" style="3" customWidth="1"/>
    <col min="2563" max="2563" width="4.6640625" style="3" customWidth="1"/>
    <col min="2564" max="2564" width="4" style="3" customWidth="1"/>
    <col min="2565" max="2565" width="0.44140625" style="3" customWidth="1"/>
    <col min="2566" max="2566" width="6.5546875" style="3" customWidth="1"/>
    <col min="2567" max="2567" width="5.33203125" style="3" customWidth="1"/>
    <col min="2568" max="2568" width="6.88671875" style="3" customWidth="1"/>
    <col min="2569" max="2569" width="6.6640625" style="3" customWidth="1"/>
    <col min="2570" max="2571" width="8.5546875" style="3" customWidth="1"/>
    <col min="2572" max="2815" width="8.88671875" style="3"/>
    <col min="2816" max="2816" width="11.109375" style="3" customWidth="1"/>
    <col min="2817" max="2817" width="8.5546875" style="3" customWidth="1"/>
    <col min="2818" max="2818" width="8.109375" style="3" customWidth="1"/>
    <col min="2819" max="2819" width="4.6640625" style="3" customWidth="1"/>
    <col min="2820" max="2820" width="4" style="3" customWidth="1"/>
    <col min="2821" max="2821" width="0.44140625" style="3" customWidth="1"/>
    <col min="2822" max="2822" width="6.5546875" style="3" customWidth="1"/>
    <col min="2823" max="2823" width="5.33203125" style="3" customWidth="1"/>
    <col min="2824" max="2824" width="6.88671875" style="3" customWidth="1"/>
    <col min="2825" max="2825" width="6.6640625" style="3" customWidth="1"/>
    <col min="2826" max="2827" width="8.5546875" style="3" customWidth="1"/>
    <col min="2828" max="3071" width="8.88671875" style="3"/>
    <col min="3072" max="3072" width="11.109375" style="3" customWidth="1"/>
    <col min="3073" max="3073" width="8.5546875" style="3" customWidth="1"/>
    <col min="3074" max="3074" width="8.109375" style="3" customWidth="1"/>
    <col min="3075" max="3075" width="4.6640625" style="3" customWidth="1"/>
    <col min="3076" max="3076" width="4" style="3" customWidth="1"/>
    <col min="3077" max="3077" width="0.44140625" style="3" customWidth="1"/>
    <col min="3078" max="3078" width="6.5546875" style="3" customWidth="1"/>
    <col min="3079" max="3079" width="5.33203125" style="3" customWidth="1"/>
    <col min="3080" max="3080" width="6.88671875" style="3" customWidth="1"/>
    <col min="3081" max="3081" width="6.6640625" style="3" customWidth="1"/>
    <col min="3082" max="3083" width="8.5546875" style="3" customWidth="1"/>
    <col min="3084" max="3327" width="8.88671875" style="3"/>
    <col min="3328" max="3328" width="11.109375" style="3" customWidth="1"/>
    <col min="3329" max="3329" width="8.5546875" style="3" customWidth="1"/>
    <col min="3330" max="3330" width="8.109375" style="3" customWidth="1"/>
    <col min="3331" max="3331" width="4.6640625" style="3" customWidth="1"/>
    <col min="3332" max="3332" width="4" style="3" customWidth="1"/>
    <col min="3333" max="3333" width="0.44140625" style="3" customWidth="1"/>
    <col min="3334" max="3334" width="6.5546875" style="3" customWidth="1"/>
    <col min="3335" max="3335" width="5.33203125" style="3" customWidth="1"/>
    <col min="3336" max="3336" width="6.88671875" style="3" customWidth="1"/>
    <col min="3337" max="3337" width="6.6640625" style="3" customWidth="1"/>
    <col min="3338" max="3339" width="8.5546875" style="3" customWidth="1"/>
    <col min="3340" max="3583" width="8.88671875" style="3"/>
    <col min="3584" max="3584" width="11.109375" style="3" customWidth="1"/>
    <col min="3585" max="3585" width="8.5546875" style="3" customWidth="1"/>
    <col min="3586" max="3586" width="8.109375" style="3" customWidth="1"/>
    <col min="3587" max="3587" width="4.6640625" style="3" customWidth="1"/>
    <col min="3588" max="3588" width="4" style="3" customWidth="1"/>
    <col min="3589" max="3589" width="0.44140625" style="3" customWidth="1"/>
    <col min="3590" max="3590" width="6.5546875" style="3" customWidth="1"/>
    <col min="3591" max="3591" width="5.33203125" style="3" customWidth="1"/>
    <col min="3592" max="3592" width="6.88671875" style="3" customWidth="1"/>
    <col min="3593" max="3593" width="6.6640625" style="3" customWidth="1"/>
    <col min="3594" max="3595" width="8.5546875" style="3" customWidth="1"/>
    <col min="3596" max="3839" width="8.88671875" style="3"/>
    <col min="3840" max="3840" width="11.109375" style="3" customWidth="1"/>
    <col min="3841" max="3841" width="8.5546875" style="3" customWidth="1"/>
    <col min="3842" max="3842" width="8.109375" style="3" customWidth="1"/>
    <col min="3843" max="3843" width="4.6640625" style="3" customWidth="1"/>
    <col min="3844" max="3844" width="4" style="3" customWidth="1"/>
    <col min="3845" max="3845" width="0.44140625" style="3" customWidth="1"/>
    <col min="3846" max="3846" width="6.5546875" style="3" customWidth="1"/>
    <col min="3847" max="3847" width="5.33203125" style="3" customWidth="1"/>
    <col min="3848" max="3848" width="6.88671875" style="3" customWidth="1"/>
    <col min="3849" max="3849" width="6.6640625" style="3" customWidth="1"/>
    <col min="3850" max="3851" width="8.5546875" style="3" customWidth="1"/>
    <col min="3852" max="4095" width="8.88671875" style="3"/>
    <col min="4096" max="4096" width="11.109375" style="3" customWidth="1"/>
    <col min="4097" max="4097" width="8.5546875" style="3" customWidth="1"/>
    <col min="4098" max="4098" width="8.109375" style="3" customWidth="1"/>
    <col min="4099" max="4099" width="4.6640625" style="3" customWidth="1"/>
    <col min="4100" max="4100" width="4" style="3" customWidth="1"/>
    <col min="4101" max="4101" width="0.44140625" style="3" customWidth="1"/>
    <col min="4102" max="4102" width="6.5546875" style="3" customWidth="1"/>
    <col min="4103" max="4103" width="5.33203125" style="3" customWidth="1"/>
    <col min="4104" max="4104" width="6.88671875" style="3" customWidth="1"/>
    <col min="4105" max="4105" width="6.6640625" style="3" customWidth="1"/>
    <col min="4106" max="4107" width="8.5546875" style="3" customWidth="1"/>
    <col min="4108" max="4351" width="8.88671875" style="3"/>
    <col min="4352" max="4352" width="11.109375" style="3" customWidth="1"/>
    <col min="4353" max="4353" width="8.5546875" style="3" customWidth="1"/>
    <col min="4354" max="4354" width="8.109375" style="3" customWidth="1"/>
    <col min="4355" max="4355" width="4.6640625" style="3" customWidth="1"/>
    <col min="4356" max="4356" width="4" style="3" customWidth="1"/>
    <col min="4357" max="4357" width="0.44140625" style="3" customWidth="1"/>
    <col min="4358" max="4358" width="6.5546875" style="3" customWidth="1"/>
    <col min="4359" max="4359" width="5.33203125" style="3" customWidth="1"/>
    <col min="4360" max="4360" width="6.88671875" style="3" customWidth="1"/>
    <col min="4361" max="4361" width="6.6640625" style="3" customWidth="1"/>
    <col min="4362" max="4363" width="8.5546875" style="3" customWidth="1"/>
    <col min="4364" max="4607" width="8.88671875" style="3"/>
    <col min="4608" max="4608" width="11.109375" style="3" customWidth="1"/>
    <col min="4609" max="4609" width="8.5546875" style="3" customWidth="1"/>
    <col min="4610" max="4610" width="8.109375" style="3" customWidth="1"/>
    <col min="4611" max="4611" width="4.6640625" style="3" customWidth="1"/>
    <col min="4612" max="4612" width="4" style="3" customWidth="1"/>
    <col min="4613" max="4613" width="0.44140625" style="3" customWidth="1"/>
    <col min="4614" max="4614" width="6.5546875" style="3" customWidth="1"/>
    <col min="4615" max="4615" width="5.33203125" style="3" customWidth="1"/>
    <col min="4616" max="4616" width="6.88671875" style="3" customWidth="1"/>
    <col min="4617" max="4617" width="6.6640625" style="3" customWidth="1"/>
    <col min="4618" max="4619" width="8.5546875" style="3" customWidth="1"/>
    <col min="4620" max="4863" width="8.88671875" style="3"/>
    <col min="4864" max="4864" width="11.109375" style="3" customWidth="1"/>
    <col min="4865" max="4865" width="8.5546875" style="3" customWidth="1"/>
    <col min="4866" max="4866" width="8.109375" style="3" customWidth="1"/>
    <col min="4867" max="4867" width="4.6640625" style="3" customWidth="1"/>
    <col min="4868" max="4868" width="4" style="3" customWidth="1"/>
    <col min="4869" max="4869" width="0.44140625" style="3" customWidth="1"/>
    <col min="4870" max="4870" width="6.5546875" style="3" customWidth="1"/>
    <col min="4871" max="4871" width="5.33203125" style="3" customWidth="1"/>
    <col min="4872" max="4872" width="6.88671875" style="3" customWidth="1"/>
    <col min="4873" max="4873" width="6.6640625" style="3" customWidth="1"/>
    <col min="4874" max="4875" width="8.5546875" style="3" customWidth="1"/>
    <col min="4876" max="5119" width="8.88671875" style="3"/>
    <col min="5120" max="5120" width="11.109375" style="3" customWidth="1"/>
    <col min="5121" max="5121" width="8.5546875" style="3" customWidth="1"/>
    <col min="5122" max="5122" width="8.109375" style="3" customWidth="1"/>
    <col min="5123" max="5123" width="4.6640625" style="3" customWidth="1"/>
    <col min="5124" max="5124" width="4" style="3" customWidth="1"/>
    <col min="5125" max="5125" width="0.44140625" style="3" customWidth="1"/>
    <col min="5126" max="5126" width="6.5546875" style="3" customWidth="1"/>
    <col min="5127" max="5127" width="5.33203125" style="3" customWidth="1"/>
    <col min="5128" max="5128" width="6.88671875" style="3" customWidth="1"/>
    <col min="5129" max="5129" width="6.6640625" style="3" customWidth="1"/>
    <col min="5130" max="5131" width="8.5546875" style="3" customWidth="1"/>
    <col min="5132" max="5375" width="8.88671875" style="3"/>
    <col min="5376" max="5376" width="11.109375" style="3" customWidth="1"/>
    <col min="5377" max="5377" width="8.5546875" style="3" customWidth="1"/>
    <col min="5378" max="5378" width="8.109375" style="3" customWidth="1"/>
    <col min="5379" max="5379" width="4.6640625" style="3" customWidth="1"/>
    <col min="5380" max="5380" width="4" style="3" customWidth="1"/>
    <col min="5381" max="5381" width="0.44140625" style="3" customWidth="1"/>
    <col min="5382" max="5382" width="6.5546875" style="3" customWidth="1"/>
    <col min="5383" max="5383" width="5.33203125" style="3" customWidth="1"/>
    <col min="5384" max="5384" width="6.88671875" style="3" customWidth="1"/>
    <col min="5385" max="5385" width="6.6640625" style="3" customWidth="1"/>
    <col min="5386" max="5387" width="8.5546875" style="3" customWidth="1"/>
    <col min="5388" max="5631" width="8.88671875" style="3"/>
    <col min="5632" max="5632" width="11.109375" style="3" customWidth="1"/>
    <col min="5633" max="5633" width="8.5546875" style="3" customWidth="1"/>
    <col min="5634" max="5634" width="8.109375" style="3" customWidth="1"/>
    <col min="5635" max="5635" width="4.6640625" style="3" customWidth="1"/>
    <col min="5636" max="5636" width="4" style="3" customWidth="1"/>
    <col min="5637" max="5637" width="0.44140625" style="3" customWidth="1"/>
    <col min="5638" max="5638" width="6.5546875" style="3" customWidth="1"/>
    <col min="5639" max="5639" width="5.33203125" style="3" customWidth="1"/>
    <col min="5640" max="5640" width="6.88671875" style="3" customWidth="1"/>
    <col min="5641" max="5641" width="6.6640625" style="3" customWidth="1"/>
    <col min="5642" max="5643" width="8.5546875" style="3" customWidth="1"/>
    <col min="5644" max="5887" width="8.88671875" style="3"/>
    <col min="5888" max="5888" width="11.109375" style="3" customWidth="1"/>
    <col min="5889" max="5889" width="8.5546875" style="3" customWidth="1"/>
    <col min="5890" max="5890" width="8.109375" style="3" customWidth="1"/>
    <col min="5891" max="5891" width="4.6640625" style="3" customWidth="1"/>
    <col min="5892" max="5892" width="4" style="3" customWidth="1"/>
    <col min="5893" max="5893" width="0.44140625" style="3" customWidth="1"/>
    <col min="5894" max="5894" width="6.5546875" style="3" customWidth="1"/>
    <col min="5895" max="5895" width="5.33203125" style="3" customWidth="1"/>
    <col min="5896" max="5896" width="6.88671875" style="3" customWidth="1"/>
    <col min="5897" max="5897" width="6.6640625" style="3" customWidth="1"/>
    <col min="5898" max="5899" width="8.5546875" style="3" customWidth="1"/>
    <col min="5900" max="6143" width="8.88671875" style="3"/>
    <col min="6144" max="6144" width="11.109375" style="3" customWidth="1"/>
    <col min="6145" max="6145" width="8.5546875" style="3" customWidth="1"/>
    <col min="6146" max="6146" width="8.109375" style="3" customWidth="1"/>
    <col min="6147" max="6147" width="4.6640625" style="3" customWidth="1"/>
    <col min="6148" max="6148" width="4" style="3" customWidth="1"/>
    <col min="6149" max="6149" width="0.44140625" style="3" customWidth="1"/>
    <col min="6150" max="6150" width="6.5546875" style="3" customWidth="1"/>
    <col min="6151" max="6151" width="5.33203125" style="3" customWidth="1"/>
    <col min="6152" max="6152" width="6.88671875" style="3" customWidth="1"/>
    <col min="6153" max="6153" width="6.6640625" style="3" customWidth="1"/>
    <col min="6154" max="6155" width="8.5546875" style="3" customWidth="1"/>
    <col min="6156" max="6399" width="8.88671875" style="3"/>
    <col min="6400" max="6400" width="11.109375" style="3" customWidth="1"/>
    <col min="6401" max="6401" width="8.5546875" style="3" customWidth="1"/>
    <col min="6402" max="6402" width="8.109375" style="3" customWidth="1"/>
    <col min="6403" max="6403" width="4.6640625" style="3" customWidth="1"/>
    <col min="6404" max="6404" width="4" style="3" customWidth="1"/>
    <col min="6405" max="6405" width="0.44140625" style="3" customWidth="1"/>
    <col min="6406" max="6406" width="6.5546875" style="3" customWidth="1"/>
    <col min="6407" max="6407" width="5.33203125" style="3" customWidth="1"/>
    <col min="6408" max="6408" width="6.88671875" style="3" customWidth="1"/>
    <col min="6409" max="6409" width="6.6640625" style="3" customWidth="1"/>
    <col min="6410" max="6411" width="8.5546875" style="3" customWidth="1"/>
    <col min="6412" max="6655" width="8.88671875" style="3"/>
    <col min="6656" max="6656" width="11.109375" style="3" customWidth="1"/>
    <col min="6657" max="6657" width="8.5546875" style="3" customWidth="1"/>
    <col min="6658" max="6658" width="8.109375" style="3" customWidth="1"/>
    <col min="6659" max="6659" width="4.6640625" style="3" customWidth="1"/>
    <col min="6660" max="6660" width="4" style="3" customWidth="1"/>
    <col min="6661" max="6661" width="0.44140625" style="3" customWidth="1"/>
    <col min="6662" max="6662" width="6.5546875" style="3" customWidth="1"/>
    <col min="6663" max="6663" width="5.33203125" style="3" customWidth="1"/>
    <col min="6664" max="6664" width="6.88671875" style="3" customWidth="1"/>
    <col min="6665" max="6665" width="6.6640625" style="3" customWidth="1"/>
    <col min="6666" max="6667" width="8.5546875" style="3" customWidth="1"/>
    <col min="6668" max="6911" width="8.88671875" style="3"/>
    <col min="6912" max="6912" width="11.109375" style="3" customWidth="1"/>
    <col min="6913" max="6913" width="8.5546875" style="3" customWidth="1"/>
    <col min="6914" max="6914" width="8.109375" style="3" customWidth="1"/>
    <col min="6915" max="6915" width="4.6640625" style="3" customWidth="1"/>
    <col min="6916" max="6916" width="4" style="3" customWidth="1"/>
    <col min="6917" max="6917" width="0.44140625" style="3" customWidth="1"/>
    <col min="6918" max="6918" width="6.5546875" style="3" customWidth="1"/>
    <col min="6919" max="6919" width="5.33203125" style="3" customWidth="1"/>
    <col min="6920" max="6920" width="6.88671875" style="3" customWidth="1"/>
    <col min="6921" max="6921" width="6.6640625" style="3" customWidth="1"/>
    <col min="6922" max="6923" width="8.5546875" style="3" customWidth="1"/>
    <col min="6924" max="7167" width="8.88671875" style="3"/>
    <col min="7168" max="7168" width="11.109375" style="3" customWidth="1"/>
    <col min="7169" max="7169" width="8.5546875" style="3" customWidth="1"/>
    <col min="7170" max="7170" width="8.109375" style="3" customWidth="1"/>
    <col min="7171" max="7171" width="4.6640625" style="3" customWidth="1"/>
    <col min="7172" max="7172" width="4" style="3" customWidth="1"/>
    <col min="7173" max="7173" width="0.44140625" style="3" customWidth="1"/>
    <col min="7174" max="7174" width="6.5546875" style="3" customWidth="1"/>
    <col min="7175" max="7175" width="5.33203125" style="3" customWidth="1"/>
    <col min="7176" max="7176" width="6.88671875" style="3" customWidth="1"/>
    <col min="7177" max="7177" width="6.6640625" style="3" customWidth="1"/>
    <col min="7178" max="7179" width="8.5546875" style="3" customWidth="1"/>
    <col min="7180" max="7423" width="8.88671875" style="3"/>
    <col min="7424" max="7424" width="11.109375" style="3" customWidth="1"/>
    <col min="7425" max="7425" width="8.5546875" style="3" customWidth="1"/>
    <col min="7426" max="7426" width="8.109375" style="3" customWidth="1"/>
    <col min="7427" max="7427" width="4.6640625" style="3" customWidth="1"/>
    <col min="7428" max="7428" width="4" style="3" customWidth="1"/>
    <col min="7429" max="7429" width="0.44140625" style="3" customWidth="1"/>
    <col min="7430" max="7430" width="6.5546875" style="3" customWidth="1"/>
    <col min="7431" max="7431" width="5.33203125" style="3" customWidth="1"/>
    <col min="7432" max="7432" width="6.88671875" style="3" customWidth="1"/>
    <col min="7433" max="7433" width="6.6640625" style="3" customWidth="1"/>
    <col min="7434" max="7435" width="8.5546875" style="3" customWidth="1"/>
    <col min="7436" max="7679" width="8.88671875" style="3"/>
    <col min="7680" max="7680" width="11.109375" style="3" customWidth="1"/>
    <col min="7681" max="7681" width="8.5546875" style="3" customWidth="1"/>
    <col min="7682" max="7682" width="8.109375" style="3" customWidth="1"/>
    <col min="7683" max="7683" width="4.6640625" style="3" customWidth="1"/>
    <col min="7684" max="7684" width="4" style="3" customWidth="1"/>
    <col min="7685" max="7685" width="0.44140625" style="3" customWidth="1"/>
    <col min="7686" max="7686" width="6.5546875" style="3" customWidth="1"/>
    <col min="7687" max="7687" width="5.33203125" style="3" customWidth="1"/>
    <col min="7688" max="7688" width="6.88671875" style="3" customWidth="1"/>
    <col min="7689" max="7689" width="6.6640625" style="3" customWidth="1"/>
    <col min="7690" max="7691" width="8.5546875" style="3" customWidth="1"/>
    <col min="7692" max="7935" width="8.88671875" style="3"/>
    <col min="7936" max="7936" width="11.109375" style="3" customWidth="1"/>
    <col min="7937" max="7937" width="8.5546875" style="3" customWidth="1"/>
    <col min="7938" max="7938" width="8.109375" style="3" customWidth="1"/>
    <col min="7939" max="7939" width="4.6640625" style="3" customWidth="1"/>
    <col min="7940" max="7940" width="4" style="3" customWidth="1"/>
    <col min="7941" max="7941" width="0.44140625" style="3" customWidth="1"/>
    <col min="7942" max="7942" width="6.5546875" style="3" customWidth="1"/>
    <col min="7943" max="7943" width="5.33203125" style="3" customWidth="1"/>
    <col min="7944" max="7944" width="6.88671875" style="3" customWidth="1"/>
    <col min="7945" max="7945" width="6.6640625" style="3" customWidth="1"/>
    <col min="7946" max="7947" width="8.5546875" style="3" customWidth="1"/>
    <col min="7948" max="8191" width="8.88671875" style="3"/>
    <col min="8192" max="8192" width="11.109375" style="3" customWidth="1"/>
    <col min="8193" max="8193" width="8.5546875" style="3" customWidth="1"/>
    <col min="8194" max="8194" width="8.109375" style="3" customWidth="1"/>
    <col min="8195" max="8195" width="4.6640625" style="3" customWidth="1"/>
    <col min="8196" max="8196" width="4" style="3" customWidth="1"/>
    <col min="8197" max="8197" width="0.44140625" style="3" customWidth="1"/>
    <col min="8198" max="8198" width="6.5546875" style="3" customWidth="1"/>
    <col min="8199" max="8199" width="5.33203125" style="3" customWidth="1"/>
    <col min="8200" max="8200" width="6.88671875" style="3" customWidth="1"/>
    <col min="8201" max="8201" width="6.6640625" style="3" customWidth="1"/>
    <col min="8202" max="8203" width="8.5546875" style="3" customWidth="1"/>
    <col min="8204" max="8447" width="8.88671875" style="3"/>
    <col min="8448" max="8448" width="11.109375" style="3" customWidth="1"/>
    <col min="8449" max="8449" width="8.5546875" style="3" customWidth="1"/>
    <col min="8450" max="8450" width="8.109375" style="3" customWidth="1"/>
    <col min="8451" max="8451" width="4.6640625" style="3" customWidth="1"/>
    <col min="8452" max="8452" width="4" style="3" customWidth="1"/>
    <col min="8453" max="8453" width="0.44140625" style="3" customWidth="1"/>
    <col min="8454" max="8454" width="6.5546875" style="3" customWidth="1"/>
    <col min="8455" max="8455" width="5.33203125" style="3" customWidth="1"/>
    <col min="8456" max="8456" width="6.88671875" style="3" customWidth="1"/>
    <col min="8457" max="8457" width="6.6640625" style="3" customWidth="1"/>
    <col min="8458" max="8459" width="8.5546875" style="3" customWidth="1"/>
    <col min="8460" max="8703" width="8.88671875" style="3"/>
    <col min="8704" max="8704" width="11.109375" style="3" customWidth="1"/>
    <col min="8705" max="8705" width="8.5546875" style="3" customWidth="1"/>
    <col min="8706" max="8706" width="8.109375" style="3" customWidth="1"/>
    <col min="8707" max="8707" width="4.6640625" style="3" customWidth="1"/>
    <col min="8708" max="8708" width="4" style="3" customWidth="1"/>
    <col min="8709" max="8709" width="0.44140625" style="3" customWidth="1"/>
    <col min="8710" max="8710" width="6.5546875" style="3" customWidth="1"/>
    <col min="8711" max="8711" width="5.33203125" style="3" customWidth="1"/>
    <col min="8712" max="8712" width="6.88671875" style="3" customWidth="1"/>
    <col min="8713" max="8713" width="6.6640625" style="3" customWidth="1"/>
    <col min="8714" max="8715" width="8.5546875" style="3" customWidth="1"/>
    <col min="8716" max="8959" width="8.88671875" style="3"/>
    <col min="8960" max="8960" width="11.109375" style="3" customWidth="1"/>
    <col min="8961" max="8961" width="8.5546875" style="3" customWidth="1"/>
    <col min="8962" max="8962" width="8.109375" style="3" customWidth="1"/>
    <col min="8963" max="8963" width="4.6640625" style="3" customWidth="1"/>
    <col min="8964" max="8964" width="4" style="3" customWidth="1"/>
    <col min="8965" max="8965" width="0.44140625" style="3" customWidth="1"/>
    <col min="8966" max="8966" width="6.5546875" style="3" customWidth="1"/>
    <col min="8967" max="8967" width="5.33203125" style="3" customWidth="1"/>
    <col min="8968" max="8968" width="6.88671875" style="3" customWidth="1"/>
    <col min="8969" max="8969" width="6.6640625" style="3" customWidth="1"/>
    <col min="8970" max="8971" width="8.5546875" style="3" customWidth="1"/>
    <col min="8972" max="9215" width="8.88671875" style="3"/>
    <col min="9216" max="9216" width="11.109375" style="3" customWidth="1"/>
    <col min="9217" max="9217" width="8.5546875" style="3" customWidth="1"/>
    <col min="9218" max="9218" width="8.109375" style="3" customWidth="1"/>
    <col min="9219" max="9219" width="4.6640625" style="3" customWidth="1"/>
    <col min="9220" max="9220" width="4" style="3" customWidth="1"/>
    <col min="9221" max="9221" width="0.44140625" style="3" customWidth="1"/>
    <col min="9222" max="9222" width="6.5546875" style="3" customWidth="1"/>
    <col min="9223" max="9223" width="5.33203125" style="3" customWidth="1"/>
    <col min="9224" max="9224" width="6.88671875" style="3" customWidth="1"/>
    <col min="9225" max="9225" width="6.6640625" style="3" customWidth="1"/>
    <col min="9226" max="9227" width="8.5546875" style="3" customWidth="1"/>
    <col min="9228" max="9471" width="8.88671875" style="3"/>
    <col min="9472" max="9472" width="11.109375" style="3" customWidth="1"/>
    <col min="9473" max="9473" width="8.5546875" style="3" customWidth="1"/>
    <col min="9474" max="9474" width="8.109375" style="3" customWidth="1"/>
    <col min="9475" max="9475" width="4.6640625" style="3" customWidth="1"/>
    <col min="9476" max="9476" width="4" style="3" customWidth="1"/>
    <col min="9477" max="9477" width="0.44140625" style="3" customWidth="1"/>
    <col min="9478" max="9478" width="6.5546875" style="3" customWidth="1"/>
    <col min="9479" max="9479" width="5.33203125" style="3" customWidth="1"/>
    <col min="9480" max="9480" width="6.88671875" style="3" customWidth="1"/>
    <col min="9481" max="9481" width="6.6640625" style="3" customWidth="1"/>
    <col min="9482" max="9483" width="8.5546875" style="3" customWidth="1"/>
    <col min="9484" max="9727" width="8.88671875" style="3"/>
    <col min="9728" max="9728" width="11.109375" style="3" customWidth="1"/>
    <col min="9729" max="9729" width="8.5546875" style="3" customWidth="1"/>
    <col min="9730" max="9730" width="8.109375" style="3" customWidth="1"/>
    <col min="9731" max="9731" width="4.6640625" style="3" customWidth="1"/>
    <col min="9732" max="9732" width="4" style="3" customWidth="1"/>
    <col min="9733" max="9733" width="0.44140625" style="3" customWidth="1"/>
    <col min="9734" max="9734" width="6.5546875" style="3" customWidth="1"/>
    <col min="9735" max="9735" width="5.33203125" style="3" customWidth="1"/>
    <col min="9736" max="9736" width="6.88671875" style="3" customWidth="1"/>
    <col min="9737" max="9737" width="6.6640625" style="3" customWidth="1"/>
    <col min="9738" max="9739" width="8.5546875" style="3" customWidth="1"/>
    <col min="9740" max="9983" width="8.88671875" style="3"/>
    <col min="9984" max="9984" width="11.109375" style="3" customWidth="1"/>
    <col min="9985" max="9985" width="8.5546875" style="3" customWidth="1"/>
    <col min="9986" max="9986" width="8.109375" style="3" customWidth="1"/>
    <col min="9987" max="9987" width="4.6640625" style="3" customWidth="1"/>
    <col min="9988" max="9988" width="4" style="3" customWidth="1"/>
    <col min="9989" max="9989" width="0.44140625" style="3" customWidth="1"/>
    <col min="9990" max="9990" width="6.5546875" style="3" customWidth="1"/>
    <col min="9991" max="9991" width="5.33203125" style="3" customWidth="1"/>
    <col min="9992" max="9992" width="6.88671875" style="3" customWidth="1"/>
    <col min="9993" max="9993" width="6.6640625" style="3" customWidth="1"/>
    <col min="9994" max="9995" width="8.5546875" style="3" customWidth="1"/>
    <col min="9996" max="10239" width="8.88671875" style="3"/>
    <col min="10240" max="10240" width="11.109375" style="3" customWidth="1"/>
    <col min="10241" max="10241" width="8.5546875" style="3" customWidth="1"/>
    <col min="10242" max="10242" width="8.109375" style="3" customWidth="1"/>
    <col min="10243" max="10243" width="4.6640625" style="3" customWidth="1"/>
    <col min="10244" max="10244" width="4" style="3" customWidth="1"/>
    <col min="10245" max="10245" width="0.44140625" style="3" customWidth="1"/>
    <col min="10246" max="10246" width="6.5546875" style="3" customWidth="1"/>
    <col min="10247" max="10247" width="5.33203125" style="3" customWidth="1"/>
    <col min="10248" max="10248" width="6.88671875" style="3" customWidth="1"/>
    <col min="10249" max="10249" width="6.6640625" style="3" customWidth="1"/>
    <col min="10250" max="10251" width="8.5546875" style="3" customWidth="1"/>
    <col min="10252" max="10495" width="8.88671875" style="3"/>
    <col min="10496" max="10496" width="11.109375" style="3" customWidth="1"/>
    <col min="10497" max="10497" width="8.5546875" style="3" customWidth="1"/>
    <col min="10498" max="10498" width="8.109375" style="3" customWidth="1"/>
    <col min="10499" max="10499" width="4.6640625" style="3" customWidth="1"/>
    <col min="10500" max="10500" width="4" style="3" customWidth="1"/>
    <col min="10501" max="10501" width="0.44140625" style="3" customWidth="1"/>
    <col min="10502" max="10502" width="6.5546875" style="3" customWidth="1"/>
    <col min="10503" max="10503" width="5.33203125" style="3" customWidth="1"/>
    <col min="10504" max="10504" width="6.88671875" style="3" customWidth="1"/>
    <col min="10505" max="10505" width="6.6640625" style="3" customWidth="1"/>
    <col min="10506" max="10507" width="8.5546875" style="3" customWidth="1"/>
    <col min="10508" max="10751" width="8.88671875" style="3"/>
    <col min="10752" max="10752" width="11.109375" style="3" customWidth="1"/>
    <col min="10753" max="10753" width="8.5546875" style="3" customWidth="1"/>
    <col min="10754" max="10754" width="8.109375" style="3" customWidth="1"/>
    <col min="10755" max="10755" width="4.6640625" style="3" customWidth="1"/>
    <col min="10756" max="10756" width="4" style="3" customWidth="1"/>
    <col min="10757" max="10757" width="0.44140625" style="3" customWidth="1"/>
    <col min="10758" max="10758" width="6.5546875" style="3" customWidth="1"/>
    <col min="10759" max="10759" width="5.33203125" style="3" customWidth="1"/>
    <col min="10760" max="10760" width="6.88671875" style="3" customWidth="1"/>
    <col min="10761" max="10761" width="6.6640625" style="3" customWidth="1"/>
    <col min="10762" max="10763" width="8.5546875" style="3" customWidth="1"/>
    <col min="10764" max="11007" width="8.88671875" style="3"/>
    <col min="11008" max="11008" width="11.109375" style="3" customWidth="1"/>
    <col min="11009" max="11009" width="8.5546875" style="3" customWidth="1"/>
    <col min="11010" max="11010" width="8.109375" style="3" customWidth="1"/>
    <col min="11011" max="11011" width="4.6640625" style="3" customWidth="1"/>
    <col min="11012" max="11012" width="4" style="3" customWidth="1"/>
    <col min="11013" max="11013" width="0.44140625" style="3" customWidth="1"/>
    <col min="11014" max="11014" width="6.5546875" style="3" customWidth="1"/>
    <col min="11015" max="11015" width="5.33203125" style="3" customWidth="1"/>
    <col min="11016" max="11016" width="6.88671875" style="3" customWidth="1"/>
    <col min="11017" max="11017" width="6.6640625" style="3" customWidth="1"/>
    <col min="11018" max="11019" width="8.5546875" style="3" customWidth="1"/>
    <col min="11020" max="11263" width="8.88671875" style="3"/>
    <col min="11264" max="11264" width="11.109375" style="3" customWidth="1"/>
    <col min="11265" max="11265" width="8.5546875" style="3" customWidth="1"/>
    <col min="11266" max="11266" width="8.109375" style="3" customWidth="1"/>
    <col min="11267" max="11267" width="4.6640625" style="3" customWidth="1"/>
    <col min="11268" max="11268" width="4" style="3" customWidth="1"/>
    <col min="11269" max="11269" width="0.44140625" style="3" customWidth="1"/>
    <col min="11270" max="11270" width="6.5546875" style="3" customWidth="1"/>
    <col min="11271" max="11271" width="5.33203125" style="3" customWidth="1"/>
    <col min="11272" max="11272" width="6.88671875" style="3" customWidth="1"/>
    <col min="11273" max="11273" width="6.6640625" style="3" customWidth="1"/>
    <col min="11274" max="11275" width="8.5546875" style="3" customWidth="1"/>
    <col min="11276" max="11519" width="8.88671875" style="3"/>
    <col min="11520" max="11520" width="11.109375" style="3" customWidth="1"/>
    <col min="11521" max="11521" width="8.5546875" style="3" customWidth="1"/>
    <col min="11522" max="11522" width="8.109375" style="3" customWidth="1"/>
    <col min="11523" max="11523" width="4.6640625" style="3" customWidth="1"/>
    <col min="11524" max="11524" width="4" style="3" customWidth="1"/>
    <col min="11525" max="11525" width="0.44140625" style="3" customWidth="1"/>
    <col min="11526" max="11526" width="6.5546875" style="3" customWidth="1"/>
    <col min="11527" max="11527" width="5.33203125" style="3" customWidth="1"/>
    <col min="11528" max="11528" width="6.88671875" style="3" customWidth="1"/>
    <col min="11529" max="11529" width="6.6640625" style="3" customWidth="1"/>
    <col min="11530" max="11531" width="8.5546875" style="3" customWidth="1"/>
    <col min="11532" max="11775" width="8.88671875" style="3"/>
    <col min="11776" max="11776" width="11.109375" style="3" customWidth="1"/>
    <col min="11777" max="11777" width="8.5546875" style="3" customWidth="1"/>
    <col min="11778" max="11778" width="8.109375" style="3" customWidth="1"/>
    <col min="11779" max="11779" width="4.6640625" style="3" customWidth="1"/>
    <col min="11780" max="11780" width="4" style="3" customWidth="1"/>
    <col min="11781" max="11781" width="0.44140625" style="3" customWidth="1"/>
    <col min="11782" max="11782" width="6.5546875" style="3" customWidth="1"/>
    <col min="11783" max="11783" width="5.33203125" style="3" customWidth="1"/>
    <col min="11784" max="11784" width="6.88671875" style="3" customWidth="1"/>
    <col min="11785" max="11785" width="6.6640625" style="3" customWidth="1"/>
    <col min="11786" max="11787" width="8.5546875" style="3" customWidth="1"/>
    <col min="11788" max="12031" width="8.88671875" style="3"/>
    <col min="12032" max="12032" width="11.109375" style="3" customWidth="1"/>
    <col min="12033" max="12033" width="8.5546875" style="3" customWidth="1"/>
    <col min="12034" max="12034" width="8.109375" style="3" customWidth="1"/>
    <col min="12035" max="12035" width="4.6640625" style="3" customWidth="1"/>
    <col min="12036" max="12036" width="4" style="3" customWidth="1"/>
    <col min="12037" max="12037" width="0.44140625" style="3" customWidth="1"/>
    <col min="12038" max="12038" width="6.5546875" style="3" customWidth="1"/>
    <col min="12039" max="12039" width="5.33203125" style="3" customWidth="1"/>
    <col min="12040" max="12040" width="6.88671875" style="3" customWidth="1"/>
    <col min="12041" max="12041" width="6.6640625" style="3" customWidth="1"/>
    <col min="12042" max="12043" width="8.5546875" style="3" customWidth="1"/>
    <col min="12044" max="12287" width="8.88671875" style="3"/>
    <col min="12288" max="12288" width="11.109375" style="3" customWidth="1"/>
    <col min="12289" max="12289" width="8.5546875" style="3" customWidth="1"/>
    <col min="12290" max="12290" width="8.109375" style="3" customWidth="1"/>
    <col min="12291" max="12291" width="4.6640625" style="3" customWidth="1"/>
    <col min="12292" max="12292" width="4" style="3" customWidth="1"/>
    <col min="12293" max="12293" width="0.44140625" style="3" customWidth="1"/>
    <col min="12294" max="12294" width="6.5546875" style="3" customWidth="1"/>
    <col min="12295" max="12295" width="5.33203125" style="3" customWidth="1"/>
    <col min="12296" max="12296" width="6.88671875" style="3" customWidth="1"/>
    <col min="12297" max="12297" width="6.6640625" style="3" customWidth="1"/>
    <col min="12298" max="12299" width="8.5546875" style="3" customWidth="1"/>
    <col min="12300" max="12543" width="8.88671875" style="3"/>
    <col min="12544" max="12544" width="11.109375" style="3" customWidth="1"/>
    <col min="12545" max="12545" width="8.5546875" style="3" customWidth="1"/>
    <col min="12546" max="12546" width="8.109375" style="3" customWidth="1"/>
    <col min="12547" max="12547" width="4.6640625" style="3" customWidth="1"/>
    <col min="12548" max="12548" width="4" style="3" customWidth="1"/>
    <col min="12549" max="12549" width="0.44140625" style="3" customWidth="1"/>
    <col min="12550" max="12550" width="6.5546875" style="3" customWidth="1"/>
    <col min="12551" max="12551" width="5.33203125" style="3" customWidth="1"/>
    <col min="12552" max="12552" width="6.88671875" style="3" customWidth="1"/>
    <col min="12553" max="12553" width="6.6640625" style="3" customWidth="1"/>
    <col min="12554" max="12555" width="8.5546875" style="3" customWidth="1"/>
    <col min="12556" max="12799" width="8.88671875" style="3"/>
    <col min="12800" max="12800" width="11.109375" style="3" customWidth="1"/>
    <col min="12801" max="12801" width="8.5546875" style="3" customWidth="1"/>
    <col min="12802" max="12802" width="8.109375" style="3" customWidth="1"/>
    <col min="12803" max="12803" width="4.6640625" style="3" customWidth="1"/>
    <col min="12804" max="12804" width="4" style="3" customWidth="1"/>
    <col min="12805" max="12805" width="0.44140625" style="3" customWidth="1"/>
    <col min="12806" max="12806" width="6.5546875" style="3" customWidth="1"/>
    <col min="12807" max="12807" width="5.33203125" style="3" customWidth="1"/>
    <col min="12808" max="12808" width="6.88671875" style="3" customWidth="1"/>
    <col min="12809" max="12809" width="6.6640625" style="3" customWidth="1"/>
    <col min="12810" max="12811" width="8.5546875" style="3" customWidth="1"/>
    <col min="12812" max="13055" width="8.88671875" style="3"/>
    <col min="13056" max="13056" width="11.109375" style="3" customWidth="1"/>
    <col min="13057" max="13057" width="8.5546875" style="3" customWidth="1"/>
    <col min="13058" max="13058" width="8.109375" style="3" customWidth="1"/>
    <col min="13059" max="13059" width="4.6640625" style="3" customWidth="1"/>
    <col min="13060" max="13060" width="4" style="3" customWidth="1"/>
    <col min="13061" max="13061" width="0.44140625" style="3" customWidth="1"/>
    <col min="13062" max="13062" width="6.5546875" style="3" customWidth="1"/>
    <col min="13063" max="13063" width="5.33203125" style="3" customWidth="1"/>
    <col min="13064" max="13064" width="6.88671875" style="3" customWidth="1"/>
    <col min="13065" max="13065" width="6.6640625" style="3" customWidth="1"/>
    <col min="13066" max="13067" width="8.5546875" style="3" customWidth="1"/>
    <col min="13068" max="13311" width="8.88671875" style="3"/>
    <col min="13312" max="13312" width="11.109375" style="3" customWidth="1"/>
    <col min="13313" max="13313" width="8.5546875" style="3" customWidth="1"/>
    <col min="13314" max="13314" width="8.109375" style="3" customWidth="1"/>
    <col min="13315" max="13315" width="4.6640625" style="3" customWidth="1"/>
    <col min="13316" max="13316" width="4" style="3" customWidth="1"/>
    <col min="13317" max="13317" width="0.44140625" style="3" customWidth="1"/>
    <col min="13318" max="13318" width="6.5546875" style="3" customWidth="1"/>
    <col min="13319" max="13319" width="5.33203125" style="3" customWidth="1"/>
    <col min="13320" max="13320" width="6.88671875" style="3" customWidth="1"/>
    <col min="13321" max="13321" width="6.6640625" style="3" customWidth="1"/>
    <col min="13322" max="13323" width="8.5546875" style="3" customWidth="1"/>
    <col min="13324" max="13567" width="8.88671875" style="3"/>
    <col min="13568" max="13568" width="11.109375" style="3" customWidth="1"/>
    <col min="13569" max="13569" width="8.5546875" style="3" customWidth="1"/>
    <col min="13570" max="13570" width="8.109375" style="3" customWidth="1"/>
    <col min="13571" max="13571" width="4.6640625" style="3" customWidth="1"/>
    <col min="13572" max="13572" width="4" style="3" customWidth="1"/>
    <col min="13573" max="13573" width="0.44140625" style="3" customWidth="1"/>
    <col min="13574" max="13574" width="6.5546875" style="3" customWidth="1"/>
    <col min="13575" max="13575" width="5.33203125" style="3" customWidth="1"/>
    <col min="13576" max="13576" width="6.88671875" style="3" customWidth="1"/>
    <col min="13577" max="13577" width="6.6640625" style="3" customWidth="1"/>
    <col min="13578" max="13579" width="8.5546875" style="3" customWidth="1"/>
    <col min="13580" max="13823" width="8.88671875" style="3"/>
    <col min="13824" max="13824" width="11.109375" style="3" customWidth="1"/>
    <col min="13825" max="13825" width="8.5546875" style="3" customWidth="1"/>
    <col min="13826" max="13826" width="8.109375" style="3" customWidth="1"/>
    <col min="13827" max="13827" width="4.6640625" style="3" customWidth="1"/>
    <col min="13828" max="13828" width="4" style="3" customWidth="1"/>
    <col min="13829" max="13829" width="0.44140625" style="3" customWidth="1"/>
    <col min="13830" max="13830" width="6.5546875" style="3" customWidth="1"/>
    <col min="13831" max="13831" width="5.33203125" style="3" customWidth="1"/>
    <col min="13832" max="13832" width="6.88671875" style="3" customWidth="1"/>
    <col min="13833" max="13833" width="6.6640625" style="3" customWidth="1"/>
    <col min="13834" max="13835" width="8.5546875" style="3" customWidth="1"/>
    <col min="13836" max="14079" width="8.88671875" style="3"/>
    <col min="14080" max="14080" width="11.109375" style="3" customWidth="1"/>
    <col min="14081" max="14081" width="8.5546875" style="3" customWidth="1"/>
    <col min="14082" max="14082" width="8.109375" style="3" customWidth="1"/>
    <col min="14083" max="14083" width="4.6640625" style="3" customWidth="1"/>
    <col min="14084" max="14084" width="4" style="3" customWidth="1"/>
    <col min="14085" max="14085" width="0.44140625" style="3" customWidth="1"/>
    <col min="14086" max="14086" width="6.5546875" style="3" customWidth="1"/>
    <col min="14087" max="14087" width="5.33203125" style="3" customWidth="1"/>
    <col min="14088" max="14088" width="6.88671875" style="3" customWidth="1"/>
    <col min="14089" max="14089" width="6.6640625" style="3" customWidth="1"/>
    <col min="14090" max="14091" width="8.5546875" style="3" customWidth="1"/>
    <col min="14092" max="14335" width="8.88671875" style="3"/>
    <col min="14336" max="14336" width="11.109375" style="3" customWidth="1"/>
    <col min="14337" max="14337" width="8.5546875" style="3" customWidth="1"/>
    <col min="14338" max="14338" width="8.109375" style="3" customWidth="1"/>
    <col min="14339" max="14339" width="4.6640625" style="3" customWidth="1"/>
    <col min="14340" max="14340" width="4" style="3" customWidth="1"/>
    <col min="14341" max="14341" width="0.44140625" style="3" customWidth="1"/>
    <col min="14342" max="14342" width="6.5546875" style="3" customWidth="1"/>
    <col min="14343" max="14343" width="5.33203125" style="3" customWidth="1"/>
    <col min="14344" max="14344" width="6.88671875" style="3" customWidth="1"/>
    <col min="14345" max="14345" width="6.6640625" style="3" customWidth="1"/>
    <col min="14346" max="14347" width="8.5546875" style="3" customWidth="1"/>
    <col min="14348" max="14591" width="8.88671875" style="3"/>
    <col min="14592" max="14592" width="11.109375" style="3" customWidth="1"/>
    <col min="14593" max="14593" width="8.5546875" style="3" customWidth="1"/>
    <col min="14594" max="14594" width="8.109375" style="3" customWidth="1"/>
    <col min="14595" max="14595" width="4.6640625" style="3" customWidth="1"/>
    <col min="14596" max="14596" width="4" style="3" customWidth="1"/>
    <col min="14597" max="14597" width="0.44140625" style="3" customWidth="1"/>
    <col min="14598" max="14598" width="6.5546875" style="3" customWidth="1"/>
    <col min="14599" max="14599" width="5.33203125" style="3" customWidth="1"/>
    <col min="14600" max="14600" width="6.88671875" style="3" customWidth="1"/>
    <col min="14601" max="14601" width="6.6640625" style="3" customWidth="1"/>
    <col min="14602" max="14603" width="8.5546875" style="3" customWidth="1"/>
    <col min="14604" max="14847" width="8.88671875" style="3"/>
    <col min="14848" max="14848" width="11.109375" style="3" customWidth="1"/>
    <col min="14849" max="14849" width="8.5546875" style="3" customWidth="1"/>
    <col min="14850" max="14850" width="8.109375" style="3" customWidth="1"/>
    <col min="14851" max="14851" width="4.6640625" style="3" customWidth="1"/>
    <col min="14852" max="14852" width="4" style="3" customWidth="1"/>
    <col min="14853" max="14853" width="0.44140625" style="3" customWidth="1"/>
    <col min="14854" max="14854" width="6.5546875" style="3" customWidth="1"/>
    <col min="14855" max="14855" width="5.33203125" style="3" customWidth="1"/>
    <col min="14856" max="14856" width="6.88671875" style="3" customWidth="1"/>
    <col min="14857" max="14857" width="6.6640625" style="3" customWidth="1"/>
    <col min="14858" max="14859" width="8.5546875" style="3" customWidth="1"/>
    <col min="14860" max="15103" width="8.88671875" style="3"/>
    <col min="15104" max="15104" width="11.109375" style="3" customWidth="1"/>
    <col min="15105" max="15105" width="8.5546875" style="3" customWidth="1"/>
    <col min="15106" max="15106" width="8.109375" style="3" customWidth="1"/>
    <col min="15107" max="15107" width="4.6640625" style="3" customWidth="1"/>
    <col min="15108" max="15108" width="4" style="3" customWidth="1"/>
    <col min="15109" max="15109" width="0.44140625" style="3" customWidth="1"/>
    <col min="15110" max="15110" width="6.5546875" style="3" customWidth="1"/>
    <col min="15111" max="15111" width="5.33203125" style="3" customWidth="1"/>
    <col min="15112" max="15112" width="6.88671875" style="3" customWidth="1"/>
    <col min="15113" max="15113" width="6.6640625" style="3" customWidth="1"/>
    <col min="15114" max="15115" width="8.5546875" style="3" customWidth="1"/>
    <col min="15116" max="15359" width="8.88671875" style="3"/>
    <col min="15360" max="15360" width="11.109375" style="3" customWidth="1"/>
    <col min="15361" max="15361" width="8.5546875" style="3" customWidth="1"/>
    <col min="15362" max="15362" width="8.109375" style="3" customWidth="1"/>
    <col min="15363" max="15363" width="4.6640625" style="3" customWidth="1"/>
    <col min="15364" max="15364" width="4" style="3" customWidth="1"/>
    <col min="15365" max="15365" width="0.44140625" style="3" customWidth="1"/>
    <col min="15366" max="15366" width="6.5546875" style="3" customWidth="1"/>
    <col min="15367" max="15367" width="5.33203125" style="3" customWidth="1"/>
    <col min="15368" max="15368" width="6.88671875" style="3" customWidth="1"/>
    <col min="15369" max="15369" width="6.6640625" style="3" customWidth="1"/>
    <col min="15370" max="15371" width="8.5546875" style="3" customWidth="1"/>
    <col min="15372" max="15615" width="8.88671875" style="3"/>
    <col min="15616" max="15616" width="11.109375" style="3" customWidth="1"/>
    <col min="15617" max="15617" width="8.5546875" style="3" customWidth="1"/>
    <col min="15618" max="15618" width="8.109375" style="3" customWidth="1"/>
    <col min="15619" max="15619" width="4.6640625" style="3" customWidth="1"/>
    <col min="15620" max="15620" width="4" style="3" customWidth="1"/>
    <col min="15621" max="15621" width="0.44140625" style="3" customWidth="1"/>
    <col min="15622" max="15622" width="6.5546875" style="3" customWidth="1"/>
    <col min="15623" max="15623" width="5.33203125" style="3" customWidth="1"/>
    <col min="15624" max="15624" width="6.88671875" style="3" customWidth="1"/>
    <col min="15625" max="15625" width="6.6640625" style="3" customWidth="1"/>
    <col min="15626" max="15627" width="8.5546875" style="3" customWidth="1"/>
    <col min="15628" max="15871" width="8.88671875" style="3"/>
    <col min="15872" max="15872" width="11.109375" style="3" customWidth="1"/>
    <col min="15873" max="15873" width="8.5546875" style="3" customWidth="1"/>
    <col min="15874" max="15874" width="8.109375" style="3" customWidth="1"/>
    <col min="15875" max="15875" width="4.6640625" style="3" customWidth="1"/>
    <col min="15876" max="15876" width="4" style="3" customWidth="1"/>
    <col min="15877" max="15877" width="0.44140625" style="3" customWidth="1"/>
    <col min="15878" max="15878" width="6.5546875" style="3" customWidth="1"/>
    <col min="15879" max="15879" width="5.33203125" style="3" customWidth="1"/>
    <col min="15880" max="15880" width="6.88671875" style="3" customWidth="1"/>
    <col min="15881" max="15881" width="6.6640625" style="3" customWidth="1"/>
    <col min="15882" max="15883" width="8.5546875" style="3" customWidth="1"/>
    <col min="15884" max="16127" width="8.88671875" style="3"/>
    <col min="16128" max="16128" width="11.109375" style="3" customWidth="1"/>
    <col min="16129" max="16129" width="8.5546875" style="3" customWidth="1"/>
    <col min="16130" max="16130" width="8.109375" style="3" customWidth="1"/>
    <col min="16131" max="16131" width="4.6640625" style="3" customWidth="1"/>
    <col min="16132" max="16132" width="4" style="3" customWidth="1"/>
    <col min="16133" max="16133" width="0.44140625" style="3" customWidth="1"/>
    <col min="16134" max="16134" width="6.5546875" style="3" customWidth="1"/>
    <col min="16135" max="16135" width="5.33203125" style="3" customWidth="1"/>
    <col min="16136" max="16136" width="6.88671875" style="3" customWidth="1"/>
    <col min="16137" max="16137" width="6.6640625" style="3" customWidth="1"/>
    <col min="16138" max="16139" width="8.5546875" style="3" customWidth="1"/>
    <col min="16140" max="16384" width="8.88671875" style="3"/>
  </cols>
  <sheetData>
    <row r="1" spans="1:20" s="17" customFormat="1" ht="16.5" customHeight="1">
      <c r="A1" s="92" t="s">
        <v>321</v>
      </c>
      <c r="T1" s="91" t="s">
        <v>321</v>
      </c>
    </row>
    <row r="2" spans="1:20" s="4" customFormat="1" ht="36" customHeight="1">
      <c r="A2" s="928" t="s">
        <v>593</v>
      </c>
      <c r="B2" s="928"/>
      <c r="C2" s="928"/>
      <c r="D2" s="928"/>
      <c r="E2" s="928"/>
      <c r="F2" s="928"/>
      <c r="G2" s="928"/>
      <c r="H2" s="928"/>
      <c r="I2" s="928"/>
      <c r="J2" s="928"/>
      <c r="K2" s="928"/>
      <c r="L2" s="665" t="s">
        <v>526</v>
      </c>
      <c r="M2" s="665"/>
      <c r="N2" s="665"/>
      <c r="O2" s="665"/>
      <c r="P2" s="665"/>
      <c r="Q2" s="665"/>
      <c r="R2" s="665"/>
      <c r="S2" s="665"/>
      <c r="T2" s="665"/>
    </row>
    <row r="3" spans="1:20" s="6" customFormat="1" ht="16.5" customHeight="1">
      <c r="A3" s="828" t="s">
        <v>167</v>
      </c>
      <c r="B3" s="828"/>
      <c r="C3" s="109"/>
      <c r="D3" s="109"/>
      <c r="E3" s="109"/>
      <c r="F3" s="144"/>
      <c r="G3" s="144"/>
      <c r="H3" s="144"/>
      <c r="I3" s="726" t="s">
        <v>168</v>
      </c>
      <c r="J3" s="726"/>
      <c r="K3" s="726"/>
      <c r="L3" s="828" t="s">
        <v>167</v>
      </c>
      <c r="M3" s="828"/>
      <c r="N3" s="144"/>
      <c r="O3" s="144"/>
      <c r="P3" s="144"/>
      <c r="Q3" s="144"/>
      <c r="R3" s="726" t="s">
        <v>168</v>
      </c>
      <c r="S3" s="726"/>
      <c r="T3" s="726"/>
    </row>
    <row r="4" spans="1:20" s="48" customFormat="1" ht="36.75" customHeight="1">
      <c r="A4" s="822" t="s">
        <v>6</v>
      </c>
      <c r="B4" s="694" t="s">
        <v>5</v>
      </c>
      <c r="C4" s="694"/>
      <c r="D4" s="694"/>
      <c r="E4" s="694"/>
      <c r="F4" s="694" t="s">
        <v>170</v>
      </c>
      <c r="G4" s="932"/>
      <c r="H4" s="694" t="s">
        <v>171</v>
      </c>
      <c r="I4" s="933"/>
      <c r="J4" s="694" t="s">
        <v>172</v>
      </c>
      <c r="K4" s="933"/>
      <c r="L4" s="822" t="s">
        <v>6</v>
      </c>
      <c r="M4" s="694" t="s">
        <v>174</v>
      </c>
      <c r="N4" s="932"/>
      <c r="O4" s="694" t="s">
        <v>516</v>
      </c>
      <c r="P4" s="932"/>
      <c r="Q4" s="694" t="s">
        <v>175</v>
      </c>
      <c r="R4" s="932"/>
      <c r="S4" s="932"/>
      <c r="T4" s="933"/>
    </row>
    <row r="5" spans="1:20" s="48" customFormat="1" ht="27.75" customHeight="1">
      <c r="A5" s="929"/>
      <c r="B5" s="936" t="s">
        <v>674</v>
      </c>
      <c r="C5" s="934" t="s">
        <v>676</v>
      </c>
      <c r="D5" s="940"/>
      <c r="E5" s="941"/>
      <c r="F5" s="936" t="s">
        <v>674</v>
      </c>
      <c r="G5" s="936" t="s">
        <v>675</v>
      </c>
      <c r="H5" s="936" t="s">
        <v>674</v>
      </c>
      <c r="I5" s="936" t="s">
        <v>675</v>
      </c>
      <c r="J5" s="936" t="s">
        <v>674</v>
      </c>
      <c r="K5" s="934" t="s">
        <v>675</v>
      </c>
      <c r="L5" s="938"/>
      <c r="M5" s="936" t="s">
        <v>674</v>
      </c>
      <c r="N5" s="890" t="s">
        <v>675</v>
      </c>
      <c r="O5" s="936" t="s">
        <v>674</v>
      </c>
      <c r="P5" s="890" t="s">
        <v>675</v>
      </c>
      <c r="Q5" s="890" t="s">
        <v>673</v>
      </c>
      <c r="R5" s="890"/>
      <c r="S5" s="890" t="s">
        <v>675</v>
      </c>
      <c r="T5" s="897"/>
    </row>
    <row r="6" spans="1:20" s="48" customFormat="1" ht="4.5" hidden="1" customHeight="1">
      <c r="A6" s="929"/>
      <c r="B6" s="937"/>
      <c r="C6" s="935"/>
      <c r="D6" s="942"/>
      <c r="E6" s="882"/>
      <c r="F6" s="937"/>
      <c r="G6" s="937"/>
      <c r="H6" s="937"/>
      <c r="I6" s="937"/>
      <c r="J6" s="937"/>
      <c r="K6" s="935"/>
      <c r="L6" s="938"/>
      <c r="M6" s="937"/>
      <c r="N6" s="890"/>
      <c r="O6" s="937"/>
      <c r="P6" s="890"/>
      <c r="Q6" s="890"/>
      <c r="R6" s="890"/>
      <c r="S6" s="890"/>
      <c r="T6" s="897"/>
    </row>
    <row r="7" spans="1:20" s="9" customFormat="1" ht="14.25" customHeight="1">
      <c r="A7" s="930"/>
      <c r="B7" s="937"/>
      <c r="C7" s="935"/>
      <c r="D7" s="942"/>
      <c r="E7" s="882"/>
      <c r="F7" s="937"/>
      <c r="G7" s="937"/>
      <c r="H7" s="937"/>
      <c r="I7" s="937"/>
      <c r="J7" s="937"/>
      <c r="K7" s="935"/>
      <c r="L7" s="938"/>
      <c r="M7" s="937"/>
      <c r="N7" s="890"/>
      <c r="O7" s="937"/>
      <c r="P7" s="890"/>
      <c r="Q7" s="890"/>
      <c r="R7" s="890"/>
      <c r="S7" s="890"/>
      <c r="T7" s="897"/>
    </row>
    <row r="8" spans="1:20" s="20" customFormat="1" ht="15.75" customHeight="1">
      <c r="A8" s="931"/>
      <c r="B8" s="857"/>
      <c r="C8" s="861"/>
      <c r="D8" s="862"/>
      <c r="E8" s="869"/>
      <c r="F8" s="857"/>
      <c r="G8" s="857"/>
      <c r="H8" s="857"/>
      <c r="I8" s="857"/>
      <c r="J8" s="857"/>
      <c r="K8" s="861"/>
      <c r="L8" s="939"/>
      <c r="M8" s="857"/>
      <c r="N8" s="842"/>
      <c r="O8" s="857"/>
      <c r="P8" s="842"/>
      <c r="Q8" s="842"/>
      <c r="R8" s="842"/>
      <c r="S8" s="842"/>
      <c r="T8" s="866"/>
    </row>
    <row r="9" spans="1:20" s="123" customFormat="1" ht="30" customHeight="1">
      <c r="A9" s="231">
        <v>2019</v>
      </c>
      <c r="B9" s="89">
        <v>649</v>
      </c>
      <c r="C9" s="827">
        <v>124</v>
      </c>
      <c r="D9" s="827"/>
      <c r="E9" s="827"/>
      <c r="F9" s="233">
        <v>137</v>
      </c>
      <c r="G9" s="233">
        <v>15</v>
      </c>
      <c r="H9" s="233">
        <v>7</v>
      </c>
      <c r="I9" s="164" t="s">
        <v>0</v>
      </c>
      <c r="J9" s="233">
        <v>5</v>
      </c>
      <c r="K9" s="164">
        <v>1</v>
      </c>
      <c r="L9" s="165">
        <v>2019</v>
      </c>
      <c r="M9" s="166" t="s">
        <v>25</v>
      </c>
      <c r="N9" s="236" t="s">
        <v>25</v>
      </c>
      <c r="O9" s="234">
        <v>14</v>
      </c>
      <c r="P9" s="234">
        <v>4</v>
      </c>
      <c r="Q9" s="944">
        <v>140</v>
      </c>
      <c r="R9" s="944"/>
      <c r="S9" s="944">
        <v>7</v>
      </c>
      <c r="T9" s="944"/>
    </row>
    <row r="10" spans="1:20" s="123" customFormat="1" ht="30" customHeight="1">
      <c r="A10" s="231">
        <v>2020</v>
      </c>
      <c r="B10" s="233">
        <v>672</v>
      </c>
      <c r="C10" s="827">
        <v>492</v>
      </c>
      <c r="D10" s="827"/>
      <c r="E10" s="827"/>
      <c r="F10" s="233">
        <v>141</v>
      </c>
      <c r="G10" s="233">
        <v>3</v>
      </c>
      <c r="H10" s="233">
        <v>9</v>
      </c>
      <c r="I10" s="164" t="s">
        <v>0</v>
      </c>
      <c r="J10" s="233" t="s">
        <v>25</v>
      </c>
      <c r="K10" s="164" t="s">
        <v>25</v>
      </c>
      <c r="L10" s="165">
        <v>2020</v>
      </c>
      <c r="M10" s="166" t="s">
        <v>25</v>
      </c>
      <c r="N10" s="167" t="s">
        <v>25</v>
      </c>
      <c r="O10" s="247" t="s">
        <v>25</v>
      </c>
      <c r="P10" s="236" t="s">
        <v>25</v>
      </c>
      <c r="Q10" s="944">
        <v>3</v>
      </c>
      <c r="R10" s="944"/>
      <c r="S10" s="944" t="s">
        <v>25</v>
      </c>
      <c r="T10" s="944"/>
    </row>
    <row r="11" spans="1:20" s="57" customFormat="1" ht="30" customHeight="1">
      <c r="A11" s="332">
        <v>2021</v>
      </c>
      <c r="B11" s="337">
        <v>624</v>
      </c>
      <c r="C11" s="845">
        <v>489</v>
      </c>
      <c r="D11" s="845"/>
      <c r="E11" s="845"/>
      <c r="F11" s="338">
        <v>129</v>
      </c>
      <c r="G11" s="338">
        <v>3</v>
      </c>
      <c r="H11" s="338">
        <v>8</v>
      </c>
      <c r="I11" s="346" t="s">
        <v>0</v>
      </c>
      <c r="J11" s="338" t="s">
        <v>0</v>
      </c>
      <c r="K11" s="346" t="s">
        <v>0</v>
      </c>
      <c r="L11" s="347">
        <v>2021</v>
      </c>
      <c r="M11" s="348" t="s">
        <v>0</v>
      </c>
      <c r="N11" s="349" t="s">
        <v>0</v>
      </c>
      <c r="O11" s="340">
        <v>2</v>
      </c>
      <c r="P11" s="340">
        <v>3</v>
      </c>
      <c r="Q11" s="943" t="s">
        <v>0</v>
      </c>
      <c r="R11" s="851"/>
      <c r="S11" s="943" t="s">
        <v>0</v>
      </c>
      <c r="T11" s="851"/>
    </row>
    <row r="12" spans="1:20" s="57" customFormat="1" ht="30" customHeight="1">
      <c r="A12" s="504">
        <v>2022</v>
      </c>
      <c r="B12" s="483">
        <v>760</v>
      </c>
      <c r="C12" s="836">
        <v>122</v>
      </c>
      <c r="D12" s="836"/>
      <c r="E12" s="836"/>
      <c r="F12" s="375">
        <v>151</v>
      </c>
      <c r="G12" s="375">
        <v>6</v>
      </c>
      <c r="H12" s="375">
        <v>6</v>
      </c>
      <c r="I12" s="164" t="s">
        <v>25</v>
      </c>
      <c r="J12" s="375" t="s">
        <v>25</v>
      </c>
      <c r="K12" s="164" t="s">
        <v>25</v>
      </c>
      <c r="L12" s="501">
        <v>2022</v>
      </c>
      <c r="M12" s="166" t="s">
        <v>25</v>
      </c>
      <c r="N12" s="377" t="s">
        <v>25</v>
      </c>
      <c r="O12" s="376">
        <v>5</v>
      </c>
      <c r="P12" s="376">
        <v>3</v>
      </c>
      <c r="Q12" s="946" t="s">
        <v>25</v>
      </c>
      <c r="R12" s="946"/>
      <c r="S12" s="946" t="s">
        <v>25</v>
      </c>
      <c r="T12" s="946"/>
    </row>
    <row r="13" spans="1:20" s="57" customFormat="1" ht="30" customHeight="1">
      <c r="A13" s="488">
        <v>2023</v>
      </c>
      <c r="B13" s="487">
        <v>1037</v>
      </c>
      <c r="C13" s="837">
        <v>305</v>
      </c>
      <c r="D13" s="837"/>
      <c r="E13" s="837"/>
      <c r="F13" s="497">
        <v>135</v>
      </c>
      <c r="G13" s="485">
        <v>13</v>
      </c>
      <c r="H13" s="485">
        <v>3</v>
      </c>
      <c r="I13" s="498" t="s">
        <v>25</v>
      </c>
      <c r="J13" s="485" t="s">
        <v>25</v>
      </c>
      <c r="K13" s="498" t="s">
        <v>25</v>
      </c>
      <c r="L13" s="502">
        <v>2023</v>
      </c>
      <c r="M13" s="500" t="s">
        <v>25</v>
      </c>
      <c r="N13" s="499" t="s">
        <v>25</v>
      </c>
      <c r="O13" s="490">
        <v>4</v>
      </c>
      <c r="P13" s="490">
        <v>2</v>
      </c>
      <c r="Q13" s="945" t="s">
        <v>25</v>
      </c>
      <c r="R13" s="945"/>
      <c r="S13" s="945" t="s">
        <v>25</v>
      </c>
      <c r="T13" s="947"/>
    </row>
    <row r="14" spans="1:20" s="57" customFormat="1" ht="30" customHeight="1">
      <c r="A14" s="493">
        <v>2024</v>
      </c>
      <c r="B14" s="503">
        <v>1054</v>
      </c>
      <c r="C14" s="952">
        <v>156</v>
      </c>
      <c r="D14" s="952"/>
      <c r="E14" s="952"/>
      <c r="F14" s="515">
        <v>128</v>
      </c>
      <c r="G14" s="515">
        <v>5</v>
      </c>
      <c r="H14" s="515">
        <v>7</v>
      </c>
      <c r="I14" s="539" t="s">
        <v>25</v>
      </c>
      <c r="J14" s="540" t="s">
        <v>25</v>
      </c>
      <c r="K14" s="539" t="s">
        <v>25</v>
      </c>
      <c r="L14" s="541">
        <v>2024</v>
      </c>
      <c r="M14" s="542" t="s">
        <v>25</v>
      </c>
      <c r="N14" s="543" t="s">
        <v>25</v>
      </c>
      <c r="O14" s="544">
        <v>3</v>
      </c>
      <c r="P14" s="544">
        <v>3</v>
      </c>
      <c r="Q14" s="953" t="s">
        <v>25</v>
      </c>
      <c r="R14" s="953"/>
      <c r="S14" s="953" t="s">
        <v>25</v>
      </c>
      <c r="T14" s="954"/>
    </row>
    <row r="15" spans="1:20" s="4" customFormat="1" ht="18.75" customHeight="1">
      <c r="A15" s="950" t="s">
        <v>2</v>
      </c>
      <c r="B15" s="950"/>
      <c r="C15" s="169"/>
      <c r="D15" s="169"/>
      <c r="E15" s="169"/>
      <c r="F15" s="170"/>
      <c r="G15" s="170"/>
      <c r="H15" s="170"/>
      <c r="I15" s="170"/>
      <c r="J15" s="170"/>
      <c r="K15" s="170"/>
      <c r="L15" s="109" t="s">
        <v>2</v>
      </c>
      <c r="M15" s="109"/>
      <c r="N15" s="169"/>
      <c r="O15" s="169"/>
      <c r="P15" s="169"/>
      <c r="Q15" s="170"/>
      <c r="R15" s="170"/>
      <c r="S15" s="170"/>
      <c r="T15" s="170"/>
    </row>
    <row r="16" spans="1:20" s="4" customFormat="1" ht="18.75" customHeight="1">
      <c r="A16" s="154"/>
      <c r="B16" s="154"/>
      <c r="C16" s="169"/>
      <c r="D16" s="169"/>
      <c r="E16" s="169"/>
      <c r="F16" s="170"/>
      <c r="G16" s="170"/>
      <c r="H16" s="170"/>
      <c r="I16" s="170"/>
      <c r="J16" s="170"/>
      <c r="K16" s="170"/>
      <c r="L16" s="154"/>
      <c r="M16" s="154"/>
      <c r="N16" s="169"/>
      <c r="O16" s="169"/>
      <c r="P16" s="169"/>
      <c r="Q16" s="170"/>
      <c r="R16" s="170"/>
      <c r="S16" s="170"/>
      <c r="T16" s="170"/>
    </row>
    <row r="17" spans="1:20" s="219" customFormat="1" ht="35.25" customHeight="1">
      <c r="A17" s="951" t="s">
        <v>526</v>
      </c>
      <c r="B17" s="951"/>
      <c r="C17" s="951"/>
      <c r="D17" s="951"/>
      <c r="E17" s="951"/>
      <c r="F17" s="951"/>
      <c r="G17" s="951"/>
      <c r="H17" s="951"/>
      <c r="I17" s="951"/>
      <c r="J17" s="951"/>
      <c r="K17" s="951"/>
      <c r="L17" s="110" t="s">
        <v>526</v>
      </c>
      <c r="M17" s="110"/>
      <c r="N17" s="110"/>
      <c r="O17" s="110"/>
      <c r="P17" s="110"/>
      <c r="Q17" s="110"/>
      <c r="R17" s="110"/>
      <c r="S17" s="110"/>
      <c r="T17" s="110"/>
    </row>
    <row r="18" spans="1:20" s="9" customFormat="1" ht="21" customHeight="1">
      <c r="A18" s="828" t="s">
        <v>167</v>
      </c>
      <c r="B18" s="828"/>
      <c r="C18" s="109"/>
      <c r="D18" s="109"/>
      <c r="E18" s="171"/>
      <c r="F18" s="144"/>
      <c r="G18" s="144"/>
      <c r="H18" s="144"/>
      <c r="I18" s="726" t="s">
        <v>168</v>
      </c>
      <c r="J18" s="726"/>
      <c r="K18" s="726"/>
      <c r="L18" s="105" t="s">
        <v>167</v>
      </c>
      <c r="M18" s="105"/>
      <c r="N18" s="144"/>
      <c r="O18" s="144"/>
      <c r="P18" s="133"/>
      <c r="Q18" s="144"/>
      <c r="R18" s="726" t="s">
        <v>168</v>
      </c>
      <c r="S18" s="726"/>
      <c r="T18" s="726"/>
    </row>
    <row r="19" spans="1:20" s="9" customFormat="1" ht="40.5" customHeight="1">
      <c r="A19" s="822" t="s">
        <v>6</v>
      </c>
      <c r="B19" s="694" t="s">
        <v>514</v>
      </c>
      <c r="C19" s="702"/>
      <c r="D19" s="702"/>
      <c r="E19" s="702"/>
      <c r="F19" s="694" t="s">
        <v>515</v>
      </c>
      <c r="G19" s="932"/>
      <c r="H19" s="932"/>
      <c r="I19" s="932"/>
      <c r="J19" s="694" t="s">
        <v>173</v>
      </c>
      <c r="K19" s="933"/>
      <c r="L19" s="863" t="s">
        <v>6</v>
      </c>
      <c r="M19" s="962" t="s">
        <v>176</v>
      </c>
      <c r="N19" s="963"/>
      <c r="O19" s="963"/>
      <c r="P19" s="963"/>
      <c r="Q19" s="964"/>
      <c r="R19" s="955" t="s">
        <v>451</v>
      </c>
      <c r="S19" s="956"/>
      <c r="T19" s="956"/>
    </row>
    <row r="20" spans="1:20" s="9" customFormat="1" ht="36" customHeight="1">
      <c r="A20" s="930"/>
      <c r="B20" s="890" t="s">
        <v>673</v>
      </c>
      <c r="C20" s="934" t="s">
        <v>675</v>
      </c>
      <c r="D20" s="940"/>
      <c r="E20" s="940"/>
      <c r="F20" s="890" t="s">
        <v>673</v>
      </c>
      <c r="G20" s="926"/>
      <c r="H20" s="890" t="s">
        <v>675</v>
      </c>
      <c r="I20" s="926"/>
      <c r="J20" s="890" t="s">
        <v>673</v>
      </c>
      <c r="K20" s="897" t="s">
        <v>676</v>
      </c>
      <c r="L20" s="961"/>
      <c r="M20" s="959" t="s">
        <v>177</v>
      </c>
      <c r="N20" s="960"/>
      <c r="O20" s="938"/>
      <c r="P20" s="959" t="s">
        <v>178</v>
      </c>
      <c r="Q20" s="938"/>
      <c r="R20" s="957"/>
      <c r="S20" s="958"/>
      <c r="T20" s="958"/>
    </row>
    <row r="21" spans="1:20" s="2" customFormat="1" ht="27.75" customHeight="1">
      <c r="A21" s="931"/>
      <c r="B21" s="843"/>
      <c r="C21" s="861"/>
      <c r="D21" s="862"/>
      <c r="E21" s="862"/>
      <c r="F21" s="843"/>
      <c r="G21" s="843"/>
      <c r="H21" s="843"/>
      <c r="I21" s="843"/>
      <c r="J21" s="843"/>
      <c r="K21" s="844"/>
      <c r="L21" s="864"/>
      <c r="M21" s="143" t="s">
        <v>17</v>
      </c>
      <c r="N21" s="143" t="s">
        <v>20</v>
      </c>
      <c r="O21" s="143" t="s">
        <v>21</v>
      </c>
      <c r="P21" s="143" t="s">
        <v>674</v>
      </c>
      <c r="Q21" s="143" t="s">
        <v>676</v>
      </c>
      <c r="R21" s="143" t="s">
        <v>17</v>
      </c>
      <c r="S21" s="143" t="s">
        <v>452</v>
      </c>
      <c r="T21" s="138" t="s">
        <v>179</v>
      </c>
    </row>
    <row r="22" spans="1:20" s="123" customFormat="1" ht="30" customHeight="1">
      <c r="A22" s="231">
        <v>2019</v>
      </c>
      <c r="B22" s="89" t="s">
        <v>25</v>
      </c>
      <c r="C22" s="827" t="s">
        <v>25</v>
      </c>
      <c r="D22" s="827"/>
      <c r="E22" s="827"/>
      <c r="F22" s="827">
        <v>346</v>
      </c>
      <c r="G22" s="827"/>
      <c r="H22" s="827">
        <v>97</v>
      </c>
      <c r="I22" s="827"/>
      <c r="J22" s="233" t="s">
        <v>25</v>
      </c>
      <c r="K22" s="233" t="s">
        <v>25</v>
      </c>
      <c r="L22" s="165">
        <v>2019</v>
      </c>
      <c r="M22" s="173">
        <v>15</v>
      </c>
      <c r="N22" s="174">
        <v>2</v>
      </c>
      <c r="O22" s="174">
        <v>13</v>
      </c>
      <c r="P22" s="174">
        <v>3</v>
      </c>
      <c r="Q22" s="174">
        <v>7</v>
      </c>
      <c r="R22" s="233">
        <v>1229140</v>
      </c>
      <c r="S22" s="233">
        <v>475041</v>
      </c>
      <c r="T22" s="233">
        <v>754099</v>
      </c>
    </row>
    <row r="23" spans="1:20" s="123" customFormat="1" ht="30" customHeight="1">
      <c r="A23" s="147">
        <v>2020</v>
      </c>
      <c r="B23" s="89">
        <v>3</v>
      </c>
      <c r="C23" s="827" t="s">
        <v>25</v>
      </c>
      <c r="D23" s="827"/>
      <c r="E23" s="827"/>
      <c r="F23" s="827">
        <v>516</v>
      </c>
      <c r="G23" s="827"/>
      <c r="H23" s="827">
        <v>489</v>
      </c>
      <c r="I23" s="827"/>
      <c r="J23" s="149" t="s">
        <v>25</v>
      </c>
      <c r="K23" s="149" t="s">
        <v>25</v>
      </c>
      <c r="L23" s="165">
        <v>2020</v>
      </c>
      <c r="M23" s="173">
        <v>3</v>
      </c>
      <c r="N23" s="59" t="s">
        <v>0</v>
      </c>
      <c r="O23" s="174">
        <v>3</v>
      </c>
      <c r="P23" s="174">
        <v>3</v>
      </c>
      <c r="Q23" s="174">
        <v>12</v>
      </c>
      <c r="R23" s="135">
        <v>763655</v>
      </c>
      <c r="S23" s="135">
        <v>442866</v>
      </c>
      <c r="T23" s="135">
        <v>320789</v>
      </c>
    </row>
    <row r="24" spans="1:20" s="128" customFormat="1" ht="30" customHeight="1">
      <c r="A24" s="332">
        <v>2021</v>
      </c>
      <c r="B24" s="337" t="s">
        <v>0</v>
      </c>
      <c r="C24" s="845" t="s">
        <v>0</v>
      </c>
      <c r="D24" s="845"/>
      <c r="E24" s="845"/>
      <c r="F24" s="845">
        <v>493</v>
      </c>
      <c r="G24" s="845"/>
      <c r="H24" s="845">
        <v>480</v>
      </c>
      <c r="I24" s="845"/>
      <c r="J24" s="338" t="s">
        <v>0</v>
      </c>
      <c r="K24" s="338" t="s">
        <v>0</v>
      </c>
      <c r="L24" s="347">
        <v>2021</v>
      </c>
      <c r="M24" s="350">
        <v>3</v>
      </c>
      <c r="N24" s="351">
        <v>1</v>
      </c>
      <c r="O24" s="351">
        <v>2</v>
      </c>
      <c r="P24" s="351" t="s">
        <v>0</v>
      </c>
      <c r="Q24" s="351" t="s">
        <v>0</v>
      </c>
      <c r="R24" s="338">
        <v>872683</v>
      </c>
      <c r="S24" s="338">
        <v>321664</v>
      </c>
      <c r="T24" s="338">
        <v>551019</v>
      </c>
    </row>
    <row r="25" spans="1:20" s="366" customFormat="1" ht="30" customHeight="1">
      <c r="A25" s="372">
        <v>2022</v>
      </c>
      <c r="B25" s="89" t="s">
        <v>25</v>
      </c>
      <c r="C25" s="836" t="s">
        <v>25</v>
      </c>
      <c r="D25" s="836"/>
      <c r="E25" s="836"/>
      <c r="F25" s="836">
        <v>598</v>
      </c>
      <c r="G25" s="836"/>
      <c r="H25" s="836">
        <v>113</v>
      </c>
      <c r="I25" s="836"/>
      <c r="J25" s="375" t="s">
        <v>25</v>
      </c>
      <c r="K25" s="375" t="s">
        <v>25</v>
      </c>
      <c r="L25" s="165">
        <v>2022</v>
      </c>
      <c r="M25" s="173">
        <v>6</v>
      </c>
      <c r="N25" s="174">
        <v>1</v>
      </c>
      <c r="O25" s="174">
        <v>5</v>
      </c>
      <c r="P25" s="174">
        <v>4</v>
      </c>
      <c r="Q25" s="174">
        <v>8</v>
      </c>
      <c r="R25" s="375">
        <v>692940</v>
      </c>
      <c r="S25" s="375">
        <v>259360</v>
      </c>
      <c r="T25" s="375">
        <v>433580</v>
      </c>
    </row>
    <row r="26" spans="1:20" s="481" customFormat="1" ht="30" customHeight="1">
      <c r="A26" s="505">
        <v>2023</v>
      </c>
      <c r="B26" s="506" t="s">
        <v>0</v>
      </c>
      <c r="C26" s="965" t="s">
        <v>0</v>
      </c>
      <c r="D26" s="965"/>
      <c r="E26" s="965"/>
      <c r="F26" s="965">
        <v>895</v>
      </c>
      <c r="G26" s="965"/>
      <c r="H26" s="965">
        <v>290</v>
      </c>
      <c r="I26" s="965"/>
      <c r="J26" s="507" t="s">
        <v>0</v>
      </c>
      <c r="K26" s="507" t="s">
        <v>0</v>
      </c>
      <c r="L26" s="165">
        <v>2023</v>
      </c>
      <c r="M26" s="173">
        <v>2</v>
      </c>
      <c r="N26" s="174" t="s">
        <v>25</v>
      </c>
      <c r="O26" s="174">
        <v>2</v>
      </c>
      <c r="P26" s="174">
        <v>4</v>
      </c>
      <c r="Q26" s="174">
        <v>8</v>
      </c>
      <c r="R26" s="483">
        <v>2441824</v>
      </c>
      <c r="S26" s="483">
        <v>796272</v>
      </c>
      <c r="T26" s="483">
        <v>1645552</v>
      </c>
    </row>
    <row r="27" spans="1:20" s="319" customFormat="1" ht="30" customHeight="1">
      <c r="A27" s="508">
        <v>2024</v>
      </c>
      <c r="B27" s="545" t="s">
        <v>0</v>
      </c>
      <c r="C27" s="948" t="s">
        <v>0</v>
      </c>
      <c r="D27" s="948"/>
      <c r="E27" s="948"/>
      <c r="F27" s="949">
        <v>916</v>
      </c>
      <c r="G27" s="949"/>
      <c r="H27" s="949">
        <v>148</v>
      </c>
      <c r="I27" s="949"/>
      <c r="J27" s="546" t="s">
        <v>0</v>
      </c>
      <c r="K27" s="546" t="s">
        <v>0</v>
      </c>
      <c r="L27" s="168">
        <v>2024</v>
      </c>
      <c r="M27" s="175">
        <v>5</v>
      </c>
      <c r="N27" s="289">
        <v>1</v>
      </c>
      <c r="O27" s="176">
        <v>4</v>
      </c>
      <c r="P27" s="547" t="s">
        <v>25</v>
      </c>
      <c r="Q27" s="547" t="s">
        <v>25</v>
      </c>
      <c r="R27" s="387">
        <v>538038</v>
      </c>
      <c r="S27" s="387">
        <v>228119</v>
      </c>
      <c r="T27" s="387">
        <v>309919</v>
      </c>
    </row>
    <row r="28" spans="1:20" s="4" customFormat="1" ht="15.75" customHeight="1">
      <c r="A28" s="950" t="s">
        <v>2</v>
      </c>
      <c r="B28" s="950"/>
      <c r="C28" s="169"/>
      <c r="D28" s="169"/>
      <c r="E28" s="169"/>
      <c r="F28" s="170"/>
      <c r="G28" s="170"/>
      <c r="H28" s="170"/>
      <c r="I28" s="170"/>
      <c r="J28" s="170"/>
      <c r="K28" s="170"/>
      <c r="L28" s="109" t="s">
        <v>2</v>
      </c>
      <c r="M28" s="109"/>
      <c r="N28" s="169"/>
      <c r="O28" s="169"/>
      <c r="P28" s="169"/>
      <c r="Q28" s="170"/>
      <c r="R28" s="170"/>
      <c r="S28" s="170"/>
      <c r="T28" s="170"/>
    </row>
  </sheetData>
  <mergeCells count="86">
    <mergeCell ref="C26:E26"/>
    <mergeCell ref="F26:G26"/>
    <mergeCell ref="H26:I26"/>
    <mergeCell ref="C25:E25"/>
    <mergeCell ref="F25:G25"/>
    <mergeCell ref="H25:I25"/>
    <mergeCell ref="H22:I22"/>
    <mergeCell ref="R18:T18"/>
    <mergeCell ref="C14:E14"/>
    <mergeCell ref="Q14:R14"/>
    <mergeCell ref="S14:T14"/>
    <mergeCell ref="I18:K18"/>
    <mergeCell ref="R19:T20"/>
    <mergeCell ref="K20:K21"/>
    <mergeCell ref="M20:O20"/>
    <mergeCell ref="P20:Q20"/>
    <mergeCell ref="L19:L21"/>
    <mergeCell ref="M19:Q19"/>
    <mergeCell ref="C27:E27"/>
    <mergeCell ref="F27:G27"/>
    <mergeCell ref="H27:I27"/>
    <mergeCell ref="A28:B28"/>
    <mergeCell ref="C10:E10"/>
    <mergeCell ref="C23:E23"/>
    <mergeCell ref="F23:G23"/>
    <mergeCell ref="H23:I23"/>
    <mergeCell ref="C24:E24"/>
    <mergeCell ref="F24:G24"/>
    <mergeCell ref="H24:I24"/>
    <mergeCell ref="C22:E22"/>
    <mergeCell ref="F22:G22"/>
    <mergeCell ref="A15:B15"/>
    <mergeCell ref="A17:K17"/>
    <mergeCell ref="A18:B18"/>
    <mergeCell ref="A19:A21"/>
    <mergeCell ref="B19:E19"/>
    <mergeCell ref="F19:I19"/>
    <mergeCell ref="J19:K19"/>
    <mergeCell ref="B20:B21"/>
    <mergeCell ref="C20:E21"/>
    <mergeCell ref="F20:G21"/>
    <mergeCell ref="H20:I21"/>
    <mergeCell ref="J20:J21"/>
    <mergeCell ref="C11:E11"/>
    <mergeCell ref="C13:E13"/>
    <mergeCell ref="Q11:R11"/>
    <mergeCell ref="S11:T11"/>
    <mergeCell ref="C9:E9"/>
    <mergeCell ref="Q9:R9"/>
    <mergeCell ref="S9:T9"/>
    <mergeCell ref="Q10:R10"/>
    <mergeCell ref="S10:T10"/>
    <mergeCell ref="Q13:R13"/>
    <mergeCell ref="C12:E12"/>
    <mergeCell ref="Q12:R12"/>
    <mergeCell ref="S12:T12"/>
    <mergeCell ref="S13:T13"/>
    <mergeCell ref="O4:P4"/>
    <mergeCell ref="Q4:T4"/>
    <mergeCell ref="O5:O8"/>
    <mergeCell ref="P5:P8"/>
    <mergeCell ref="Q5:R8"/>
    <mergeCell ref="S5:T8"/>
    <mergeCell ref="L4:L8"/>
    <mergeCell ref="M5:M8"/>
    <mergeCell ref="N5:N8"/>
    <mergeCell ref="B5:B8"/>
    <mergeCell ref="C5:E8"/>
    <mergeCell ref="F5:F8"/>
    <mergeCell ref="G5:G8"/>
    <mergeCell ref="H5:H8"/>
    <mergeCell ref="M4:N4"/>
    <mergeCell ref="A4:A8"/>
    <mergeCell ref="B4:E4"/>
    <mergeCell ref="F4:G4"/>
    <mergeCell ref="H4:I4"/>
    <mergeCell ref="J4:K4"/>
    <mergeCell ref="K5:K8"/>
    <mergeCell ref="I5:I8"/>
    <mergeCell ref="J5:J8"/>
    <mergeCell ref="A2:K2"/>
    <mergeCell ref="L2:T2"/>
    <mergeCell ref="A3:B3"/>
    <mergeCell ref="I3:K3"/>
    <mergeCell ref="L3:M3"/>
    <mergeCell ref="R3:T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A1:F25"/>
  <sheetViews>
    <sheetView view="pageBreakPreview" zoomScaleNormal="100" workbookViewId="0">
      <pane xSplit="1" ySplit="5" topLeftCell="B6" activePane="bottomRight" state="frozen"/>
      <selection activeCell="A2" sqref="A2:F2"/>
      <selection pane="topRight" activeCell="A2" sqref="A2:F2"/>
      <selection pane="bottomLeft" activeCell="A2" sqref="A2:F2"/>
      <selection pane="bottomRight" activeCell="A2" sqref="A2:F2"/>
    </sheetView>
  </sheetViews>
  <sheetFormatPr defaultRowHeight="13.5"/>
  <cols>
    <col min="1" max="1" width="13.5546875" style="3" bestFit="1" customWidth="1"/>
    <col min="2" max="6" width="13.21875" style="3" customWidth="1"/>
    <col min="7" max="251" width="8.88671875" style="3"/>
    <col min="252" max="252" width="13.5546875" style="3" bestFit="1" customWidth="1"/>
    <col min="253" max="257" width="13.21875" style="3" customWidth="1"/>
    <col min="258" max="507" width="8.88671875" style="3"/>
    <col min="508" max="508" width="13.5546875" style="3" bestFit="1" customWidth="1"/>
    <col min="509" max="513" width="13.21875" style="3" customWidth="1"/>
    <col min="514" max="763" width="8.88671875" style="3"/>
    <col min="764" max="764" width="13.5546875" style="3" bestFit="1" customWidth="1"/>
    <col min="765" max="769" width="13.21875" style="3" customWidth="1"/>
    <col min="770" max="1019" width="8.88671875" style="3"/>
    <col min="1020" max="1020" width="13.5546875" style="3" bestFit="1" customWidth="1"/>
    <col min="1021" max="1025" width="13.21875" style="3" customWidth="1"/>
    <col min="1026" max="1275" width="8.88671875" style="3"/>
    <col min="1276" max="1276" width="13.5546875" style="3" bestFit="1" customWidth="1"/>
    <col min="1277" max="1281" width="13.21875" style="3" customWidth="1"/>
    <col min="1282" max="1531" width="8.88671875" style="3"/>
    <col min="1532" max="1532" width="13.5546875" style="3" bestFit="1" customWidth="1"/>
    <col min="1533" max="1537" width="13.21875" style="3" customWidth="1"/>
    <col min="1538" max="1787" width="8.88671875" style="3"/>
    <col min="1788" max="1788" width="13.5546875" style="3" bestFit="1" customWidth="1"/>
    <col min="1789" max="1793" width="13.21875" style="3" customWidth="1"/>
    <col min="1794" max="2043" width="8.88671875" style="3"/>
    <col min="2044" max="2044" width="13.5546875" style="3" bestFit="1" customWidth="1"/>
    <col min="2045" max="2049" width="13.21875" style="3" customWidth="1"/>
    <col min="2050" max="2299" width="8.88671875" style="3"/>
    <col min="2300" max="2300" width="13.5546875" style="3" bestFit="1" customWidth="1"/>
    <col min="2301" max="2305" width="13.21875" style="3" customWidth="1"/>
    <col min="2306" max="2555" width="8.88671875" style="3"/>
    <col min="2556" max="2556" width="13.5546875" style="3" bestFit="1" customWidth="1"/>
    <col min="2557" max="2561" width="13.21875" style="3" customWidth="1"/>
    <col min="2562" max="2811" width="8.88671875" style="3"/>
    <col min="2812" max="2812" width="13.5546875" style="3" bestFit="1" customWidth="1"/>
    <col min="2813" max="2817" width="13.21875" style="3" customWidth="1"/>
    <col min="2818" max="3067" width="8.88671875" style="3"/>
    <col min="3068" max="3068" width="13.5546875" style="3" bestFit="1" customWidth="1"/>
    <col min="3069" max="3073" width="13.21875" style="3" customWidth="1"/>
    <col min="3074" max="3323" width="8.88671875" style="3"/>
    <col min="3324" max="3324" width="13.5546875" style="3" bestFit="1" customWidth="1"/>
    <col min="3325" max="3329" width="13.21875" style="3" customWidth="1"/>
    <col min="3330" max="3579" width="8.88671875" style="3"/>
    <col min="3580" max="3580" width="13.5546875" style="3" bestFit="1" customWidth="1"/>
    <col min="3581" max="3585" width="13.21875" style="3" customWidth="1"/>
    <col min="3586" max="3835" width="8.88671875" style="3"/>
    <col min="3836" max="3836" width="13.5546875" style="3" bestFit="1" customWidth="1"/>
    <col min="3837" max="3841" width="13.21875" style="3" customWidth="1"/>
    <col min="3842" max="4091" width="8.88671875" style="3"/>
    <col min="4092" max="4092" width="13.5546875" style="3" bestFit="1" customWidth="1"/>
    <col min="4093" max="4097" width="13.21875" style="3" customWidth="1"/>
    <col min="4098" max="4347" width="8.88671875" style="3"/>
    <col min="4348" max="4348" width="13.5546875" style="3" bestFit="1" customWidth="1"/>
    <col min="4349" max="4353" width="13.21875" style="3" customWidth="1"/>
    <col min="4354" max="4603" width="8.88671875" style="3"/>
    <col min="4604" max="4604" width="13.5546875" style="3" bestFit="1" customWidth="1"/>
    <col min="4605" max="4609" width="13.21875" style="3" customWidth="1"/>
    <col min="4610" max="4859" width="8.88671875" style="3"/>
    <col min="4860" max="4860" width="13.5546875" style="3" bestFit="1" customWidth="1"/>
    <col min="4861" max="4865" width="13.21875" style="3" customWidth="1"/>
    <col min="4866" max="5115" width="8.88671875" style="3"/>
    <col min="5116" max="5116" width="13.5546875" style="3" bestFit="1" customWidth="1"/>
    <col min="5117" max="5121" width="13.21875" style="3" customWidth="1"/>
    <col min="5122" max="5371" width="8.88671875" style="3"/>
    <col min="5372" max="5372" width="13.5546875" style="3" bestFit="1" customWidth="1"/>
    <col min="5373" max="5377" width="13.21875" style="3" customWidth="1"/>
    <col min="5378" max="5627" width="8.88671875" style="3"/>
    <col min="5628" max="5628" width="13.5546875" style="3" bestFit="1" customWidth="1"/>
    <col min="5629" max="5633" width="13.21875" style="3" customWidth="1"/>
    <col min="5634" max="5883" width="8.88671875" style="3"/>
    <col min="5884" max="5884" width="13.5546875" style="3" bestFit="1" customWidth="1"/>
    <col min="5885" max="5889" width="13.21875" style="3" customWidth="1"/>
    <col min="5890" max="6139" width="8.88671875" style="3"/>
    <col min="6140" max="6140" width="13.5546875" style="3" bestFit="1" customWidth="1"/>
    <col min="6141" max="6145" width="13.21875" style="3" customWidth="1"/>
    <col min="6146" max="6395" width="8.88671875" style="3"/>
    <col min="6396" max="6396" width="13.5546875" style="3" bestFit="1" customWidth="1"/>
    <col min="6397" max="6401" width="13.21875" style="3" customWidth="1"/>
    <col min="6402" max="6651" width="8.88671875" style="3"/>
    <col min="6652" max="6652" width="13.5546875" style="3" bestFit="1" customWidth="1"/>
    <col min="6653" max="6657" width="13.21875" style="3" customWidth="1"/>
    <col min="6658" max="6907" width="8.88671875" style="3"/>
    <col min="6908" max="6908" width="13.5546875" style="3" bestFit="1" customWidth="1"/>
    <col min="6909" max="6913" width="13.21875" style="3" customWidth="1"/>
    <col min="6914" max="7163" width="8.88671875" style="3"/>
    <col min="7164" max="7164" width="13.5546875" style="3" bestFit="1" customWidth="1"/>
    <col min="7165" max="7169" width="13.21875" style="3" customWidth="1"/>
    <col min="7170" max="7419" width="8.88671875" style="3"/>
    <col min="7420" max="7420" width="13.5546875" style="3" bestFit="1" customWidth="1"/>
    <col min="7421" max="7425" width="13.21875" style="3" customWidth="1"/>
    <col min="7426" max="7675" width="8.88671875" style="3"/>
    <col min="7676" max="7676" width="13.5546875" style="3" bestFit="1" customWidth="1"/>
    <col min="7677" max="7681" width="13.21875" style="3" customWidth="1"/>
    <col min="7682" max="7931" width="8.88671875" style="3"/>
    <col min="7932" max="7932" width="13.5546875" style="3" bestFit="1" customWidth="1"/>
    <col min="7933" max="7937" width="13.21875" style="3" customWidth="1"/>
    <col min="7938" max="8187" width="8.88671875" style="3"/>
    <col min="8188" max="8188" width="13.5546875" style="3" bestFit="1" customWidth="1"/>
    <col min="8189" max="8193" width="13.21875" style="3" customWidth="1"/>
    <col min="8194" max="8443" width="8.88671875" style="3"/>
    <col min="8444" max="8444" width="13.5546875" style="3" bestFit="1" customWidth="1"/>
    <col min="8445" max="8449" width="13.21875" style="3" customWidth="1"/>
    <col min="8450" max="8699" width="8.88671875" style="3"/>
    <col min="8700" max="8700" width="13.5546875" style="3" bestFit="1" customWidth="1"/>
    <col min="8701" max="8705" width="13.21875" style="3" customWidth="1"/>
    <col min="8706" max="8955" width="8.88671875" style="3"/>
    <col min="8956" max="8956" width="13.5546875" style="3" bestFit="1" customWidth="1"/>
    <col min="8957" max="8961" width="13.21875" style="3" customWidth="1"/>
    <col min="8962" max="9211" width="8.88671875" style="3"/>
    <col min="9212" max="9212" width="13.5546875" style="3" bestFit="1" customWidth="1"/>
    <col min="9213" max="9217" width="13.21875" style="3" customWidth="1"/>
    <col min="9218" max="9467" width="8.88671875" style="3"/>
    <col min="9468" max="9468" width="13.5546875" style="3" bestFit="1" customWidth="1"/>
    <col min="9469" max="9473" width="13.21875" style="3" customWidth="1"/>
    <col min="9474" max="9723" width="8.88671875" style="3"/>
    <col min="9724" max="9724" width="13.5546875" style="3" bestFit="1" customWidth="1"/>
    <col min="9725" max="9729" width="13.21875" style="3" customWidth="1"/>
    <col min="9730" max="9979" width="8.88671875" style="3"/>
    <col min="9980" max="9980" width="13.5546875" style="3" bestFit="1" customWidth="1"/>
    <col min="9981" max="9985" width="13.21875" style="3" customWidth="1"/>
    <col min="9986" max="10235" width="8.88671875" style="3"/>
    <col min="10236" max="10236" width="13.5546875" style="3" bestFit="1" customWidth="1"/>
    <col min="10237" max="10241" width="13.21875" style="3" customWidth="1"/>
    <col min="10242" max="10491" width="8.88671875" style="3"/>
    <col min="10492" max="10492" width="13.5546875" style="3" bestFit="1" customWidth="1"/>
    <col min="10493" max="10497" width="13.21875" style="3" customWidth="1"/>
    <col min="10498" max="10747" width="8.88671875" style="3"/>
    <col min="10748" max="10748" width="13.5546875" style="3" bestFit="1" customWidth="1"/>
    <col min="10749" max="10753" width="13.21875" style="3" customWidth="1"/>
    <col min="10754" max="11003" width="8.88671875" style="3"/>
    <col min="11004" max="11004" width="13.5546875" style="3" bestFit="1" customWidth="1"/>
    <col min="11005" max="11009" width="13.21875" style="3" customWidth="1"/>
    <col min="11010" max="11259" width="8.88671875" style="3"/>
    <col min="11260" max="11260" width="13.5546875" style="3" bestFit="1" customWidth="1"/>
    <col min="11261" max="11265" width="13.21875" style="3" customWidth="1"/>
    <col min="11266" max="11515" width="8.88671875" style="3"/>
    <col min="11516" max="11516" width="13.5546875" style="3" bestFit="1" customWidth="1"/>
    <col min="11517" max="11521" width="13.21875" style="3" customWidth="1"/>
    <col min="11522" max="11771" width="8.88671875" style="3"/>
    <col min="11772" max="11772" width="13.5546875" style="3" bestFit="1" customWidth="1"/>
    <col min="11773" max="11777" width="13.21875" style="3" customWidth="1"/>
    <col min="11778" max="12027" width="8.88671875" style="3"/>
    <col min="12028" max="12028" width="13.5546875" style="3" bestFit="1" customWidth="1"/>
    <col min="12029" max="12033" width="13.21875" style="3" customWidth="1"/>
    <col min="12034" max="12283" width="8.88671875" style="3"/>
    <col min="12284" max="12284" width="13.5546875" style="3" bestFit="1" customWidth="1"/>
    <col min="12285" max="12289" width="13.21875" style="3" customWidth="1"/>
    <col min="12290" max="12539" width="8.88671875" style="3"/>
    <col min="12540" max="12540" width="13.5546875" style="3" bestFit="1" customWidth="1"/>
    <col min="12541" max="12545" width="13.21875" style="3" customWidth="1"/>
    <col min="12546" max="12795" width="8.88671875" style="3"/>
    <col min="12796" max="12796" width="13.5546875" style="3" bestFit="1" customWidth="1"/>
    <col min="12797" max="12801" width="13.21875" style="3" customWidth="1"/>
    <col min="12802" max="13051" width="8.88671875" style="3"/>
    <col min="13052" max="13052" width="13.5546875" style="3" bestFit="1" customWidth="1"/>
    <col min="13053" max="13057" width="13.21875" style="3" customWidth="1"/>
    <col min="13058" max="13307" width="8.88671875" style="3"/>
    <col min="13308" max="13308" width="13.5546875" style="3" bestFit="1" customWidth="1"/>
    <col min="13309" max="13313" width="13.21875" style="3" customWidth="1"/>
    <col min="13314" max="13563" width="8.88671875" style="3"/>
    <col min="13564" max="13564" width="13.5546875" style="3" bestFit="1" customWidth="1"/>
    <col min="13565" max="13569" width="13.21875" style="3" customWidth="1"/>
    <col min="13570" max="13819" width="8.88671875" style="3"/>
    <col min="13820" max="13820" width="13.5546875" style="3" bestFit="1" customWidth="1"/>
    <col min="13821" max="13825" width="13.21875" style="3" customWidth="1"/>
    <col min="13826" max="14075" width="8.88671875" style="3"/>
    <col min="14076" max="14076" width="13.5546875" style="3" bestFit="1" customWidth="1"/>
    <col min="14077" max="14081" width="13.21875" style="3" customWidth="1"/>
    <col min="14082" max="14331" width="8.88671875" style="3"/>
    <col min="14332" max="14332" width="13.5546875" style="3" bestFit="1" customWidth="1"/>
    <col min="14333" max="14337" width="13.21875" style="3" customWidth="1"/>
    <col min="14338" max="14587" width="8.88671875" style="3"/>
    <col min="14588" max="14588" width="13.5546875" style="3" bestFit="1" customWidth="1"/>
    <col min="14589" max="14593" width="13.21875" style="3" customWidth="1"/>
    <col min="14594" max="14843" width="8.88671875" style="3"/>
    <col min="14844" max="14844" width="13.5546875" style="3" bestFit="1" customWidth="1"/>
    <col min="14845" max="14849" width="13.21875" style="3" customWidth="1"/>
    <col min="14850" max="15099" width="8.88671875" style="3"/>
    <col min="15100" max="15100" width="13.5546875" style="3" bestFit="1" customWidth="1"/>
    <col min="15101" max="15105" width="13.21875" style="3" customWidth="1"/>
    <col min="15106" max="15355" width="8.88671875" style="3"/>
    <col min="15356" max="15356" width="13.5546875" style="3" bestFit="1" customWidth="1"/>
    <col min="15357" max="15361" width="13.21875" style="3" customWidth="1"/>
    <col min="15362" max="15611" width="8.88671875" style="3"/>
    <col min="15612" max="15612" width="13.5546875" style="3" bestFit="1" customWidth="1"/>
    <col min="15613" max="15617" width="13.21875" style="3" customWidth="1"/>
    <col min="15618" max="15867" width="8.88671875" style="3"/>
    <col min="15868" max="15868" width="13.5546875" style="3" bestFit="1" customWidth="1"/>
    <col min="15869" max="15873" width="13.21875" style="3" customWidth="1"/>
    <col min="15874" max="16123" width="8.88671875" style="3"/>
    <col min="16124" max="16124" width="13.5546875" style="3" bestFit="1" customWidth="1"/>
    <col min="16125" max="16129" width="13.21875" style="3" customWidth="1"/>
    <col min="16130" max="16384" width="8.88671875" style="3"/>
  </cols>
  <sheetData>
    <row r="1" spans="1:6" s="17" customFormat="1" ht="16.5" customHeight="1">
      <c r="A1" s="92" t="s">
        <v>321</v>
      </c>
    </row>
    <row r="2" spans="1:6" s="4" customFormat="1" ht="45.75" customHeight="1">
      <c r="A2" s="928" t="s">
        <v>594</v>
      </c>
      <c r="B2" s="928"/>
      <c r="C2" s="928"/>
      <c r="D2" s="928"/>
      <c r="E2" s="928"/>
      <c r="F2" s="928"/>
    </row>
    <row r="3" spans="1:6" s="6" customFormat="1" ht="16.5" customHeight="1">
      <c r="A3" s="967" t="s">
        <v>180</v>
      </c>
      <c r="B3" s="967"/>
      <c r="C3" s="241"/>
      <c r="D3" s="241"/>
      <c r="E3" s="733" t="s">
        <v>181</v>
      </c>
      <c r="F3" s="733"/>
    </row>
    <row r="4" spans="1:6" s="9" customFormat="1" ht="44.25" customHeight="1">
      <c r="A4" s="968" t="s">
        <v>182</v>
      </c>
      <c r="B4" s="969" t="s">
        <v>423</v>
      </c>
      <c r="C4" s="970"/>
      <c r="D4" s="242" t="s">
        <v>678</v>
      </c>
      <c r="E4" s="736" t="s">
        <v>183</v>
      </c>
      <c r="F4" s="44" t="s">
        <v>184</v>
      </c>
    </row>
    <row r="5" spans="1:6" s="9" customFormat="1" ht="39.75" customHeight="1">
      <c r="A5" s="741"/>
      <c r="B5" s="243" t="s">
        <v>677</v>
      </c>
      <c r="C5" s="238" t="s">
        <v>21</v>
      </c>
      <c r="D5" s="46" t="s">
        <v>185</v>
      </c>
      <c r="E5" s="788"/>
      <c r="F5" s="45" t="s">
        <v>160</v>
      </c>
    </row>
    <row r="6" spans="1:6" s="34" customFormat="1" ht="31.5" customHeight="1">
      <c r="A6" s="509">
        <v>2019</v>
      </c>
      <c r="B6" s="38" t="s">
        <v>25</v>
      </c>
      <c r="C6" s="49" t="s">
        <v>25</v>
      </c>
      <c r="D6" s="49" t="s">
        <v>25</v>
      </c>
      <c r="E6" s="49">
        <v>69</v>
      </c>
      <c r="F6" s="49">
        <v>64374</v>
      </c>
    </row>
    <row r="7" spans="1:6" s="34" customFormat="1" ht="31.5" customHeight="1">
      <c r="A7" s="97">
        <v>2020</v>
      </c>
      <c r="B7" s="38" t="s">
        <v>25</v>
      </c>
      <c r="C7" s="49" t="s">
        <v>25</v>
      </c>
      <c r="D7" s="49" t="s">
        <v>25</v>
      </c>
      <c r="E7" s="49">
        <v>5</v>
      </c>
      <c r="F7" s="49">
        <v>6668891</v>
      </c>
    </row>
    <row r="8" spans="1:6" s="34" customFormat="1" ht="31.5" customHeight="1">
      <c r="A8" s="97">
        <v>2021</v>
      </c>
      <c r="B8" s="38">
        <v>1</v>
      </c>
      <c r="C8" s="49" t="s">
        <v>25</v>
      </c>
      <c r="D8" s="49">
        <v>5</v>
      </c>
      <c r="E8" s="49">
        <v>34</v>
      </c>
      <c r="F8" s="49">
        <v>1614432</v>
      </c>
    </row>
    <row r="9" spans="1:6" s="39" customFormat="1" ht="31.5" customHeight="1">
      <c r="A9" s="336">
        <v>2022</v>
      </c>
      <c r="B9" s="353" t="s">
        <v>25</v>
      </c>
      <c r="C9" s="354" t="s">
        <v>25</v>
      </c>
      <c r="D9" s="354" t="s">
        <v>25</v>
      </c>
      <c r="E9" s="354">
        <v>197</v>
      </c>
      <c r="F9" s="354">
        <v>169421</v>
      </c>
    </row>
    <row r="10" spans="1:6" s="39" customFormat="1" ht="31.5" customHeight="1">
      <c r="A10" s="97">
        <v>2023</v>
      </c>
      <c r="B10" s="38" t="s">
        <v>25</v>
      </c>
      <c r="C10" s="49" t="s">
        <v>25</v>
      </c>
      <c r="D10" s="49" t="s">
        <v>25</v>
      </c>
      <c r="E10" s="49" t="s">
        <v>25</v>
      </c>
      <c r="F10" s="49">
        <v>1372903</v>
      </c>
    </row>
    <row r="11" spans="1:6" s="39" customFormat="1" ht="31.5" customHeight="1">
      <c r="A11" s="244">
        <v>2024</v>
      </c>
      <c r="B11" s="394" t="s">
        <v>25</v>
      </c>
      <c r="C11" s="395" t="s">
        <v>25</v>
      </c>
      <c r="D11" s="395" t="s">
        <v>25</v>
      </c>
      <c r="E11" s="395" t="s">
        <v>25</v>
      </c>
      <c r="F11" s="245">
        <v>1590389</v>
      </c>
    </row>
    <row r="12" spans="1:6" s="6" customFormat="1" ht="16.5" customHeight="1">
      <c r="A12" s="781" t="s">
        <v>602</v>
      </c>
      <c r="B12" s="781"/>
      <c r="C12" s="781"/>
      <c r="E12" s="50"/>
      <c r="F12" s="51"/>
    </row>
    <row r="13" spans="1:6" s="6" customFormat="1" ht="19.5" customHeight="1">
      <c r="A13" s="239"/>
      <c r="B13" s="239"/>
      <c r="C13" s="239"/>
      <c r="E13" s="50"/>
      <c r="F13" s="51"/>
    </row>
    <row r="14" spans="1:6" ht="14.25">
      <c r="A14" s="17"/>
      <c r="B14" s="17"/>
      <c r="C14" s="17"/>
      <c r="D14" s="17"/>
      <c r="E14" s="17"/>
      <c r="F14" s="91"/>
    </row>
    <row r="15" spans="1:6" ht="18.75">
      <c r="A15" s="665" t="s">
        <v>642</v>
      </c>
      <c r="B15" s="665"/>
      <c r="C15" s="665"/>
      <c r="D15" s="665"/>
      <c r="E15" s="665"/>
      <c r="F15" s="665"/>
    </row>
    <row r="16" spans="1:6" ht="15.75" customHeight="1">
      <c r="A16" s="966" t="s">
        <v>180</v>
      </c>
      <c r="B16" s="966"/>
      <c r="C16" s="6"/>
      <c r="D16" s="6"/>
      <c r="E16" s="733" t="s">
        <v>181</v>
      </c>
      <c r="F16" s="733"/>
    </row>
    <row r="17" spans="1:6" ht="30.75" customHeight="1">
      <c r="A17" s="727" t="s">
        <v>15</v>
      </c>
      <c r="B17" s="729" t="s">
        <v>186</v>
      </c>
      <c r="C17" s="731"/>
      <c r="D17" s="731"/>
      <c r="E17" s="731"/>
      <c r="F17" s="732"/>
    </row>
    <row r="18" spans="1:6" ht="36" customHeight="1">
      <c r="A18" s="728"/>
      <c r="B18" s="69" t="s">
        <v>187</v>
      </c>
      <c r="C18" s="69" t="s">
        <v>453</v>
      </c>
      <c r="D18" s="69" t="s">
        <v>454</v>
      </c>
      <c r="E18" s="69" t="s">
        <v>188</v>
      </c>
      <c r="F18" s="157" t="s">
        <v>18</v>
      </c>
    </row>
    <row r="19" spans="1:6" ht="30.75" customHeight="1">
      <c r="A19" s="237">
        <v>2019</v>
      </c>
      <c r="B19" s="172" t="s">
        <v>25</v>
      </c>
      <c r="C19" s="59" t="s">
        <v>25</v>
      </c>
      <c r="D19" s="172">
        <v>64374</v>
      </c>
      <c r="E19" s="59" t="s">
        <v>25</v>
      </c>
      <c r="F19" s="59" t="s">
        <v>25</v>
      </c>
    </row>
    <row r="20" spans="1:6" ht="30.75" customHeight="1">
      <c r="A20" s="237">
        <v>2020</v>
      </c>
      <c r="B20" s="172">
        <v>18900</v>
      </c>
      <c r="C20" s="59">
        <v>8609</v>
      </c>
      <c r="D20" s="172">
        <v>11839</v>
      </c>
      <c r="E20" s="59">
        <v>5371925</v>
      </c>
      <c r="F20" s="59">
        <v>1257618</v>
      </c>
    </row>
    <row r="21" spans="1:6" ht="30.75" customHeight="1">
      <c r="A21" s="282">
        <v>2021</v>
      </c>
      <c r="B21" s="172">
        <v>234000</v>
      </c>
      <c r="C21" s="59" t="s">
        <v>25</v>
      </c>
      <c r="D21" s="59">
        <v>116059</v>
      </c>
      <c r="E21" s="59">
        <v>1260207</v>
      </c>
      <c r="F21" s="59">
        <v>4166</v>
      </c>
    </row>
    <row r="22" spans="1:6" ht="30.75" customHeight="1">
      <c r="A22" s="332">
        <v>2022</v>
      </c>
      <c r="B22" s="355" t="s">
        <v>25</v>
      </c>
      <c r="C22" s="352" t="s">
        <v>25</v>
      </c>
      <c r="D22" s="352">
        <v>169421</v>
      </c>
      <c r="E22" s="352" t="s">
        <v>25</v>
      </c>
      <c r="F22" s="352" t="s">
        <v>25</v>
      </c>
    </row>
    <row r="23" spans="1:6" ht="30.75" customHeight="1">
      <c r="A23" s="372">
        <v>2023</v>
      </c>
      <c r="B23" s="172" t="s">
        <v>25</v>
      </c>
      <c r="C23" s="59" t="s">
        <v>25</v>
      </c>
      <c r="D23" s="59">
        <v>1117519</v>
      </c>
      <c r="E23" s="59">
        <v>6870</v>
      </c>
      <c r="F23" s="59">
        <v>248514</v>
      </c>
    </row>
    <row r="24" spans="1:6" ht="30.75" customHeight="1">
      <c r="A24" s="326">
        <v>2024</v>
      </c>
      <c r="B24" s="516" t="s">
        <v>25</v>
      </c>
      <c r="C24" s="289" t="s">
        <v>25</v>
      </c>
      <c r="D24" s="289">
        <v>1464008</v>
      </c>
      <c r="E24" s="289">
        <v>126381</v>
      </c>
      <c r="F24" s="289" t="s">
        <v>25</v>
      </c>
    </row>
    <row r="25" spans="1:6">
      <c r="A25" s="696" t="s">
        <v>602</v>
      </c>
      <c r="B25" s="696"/>
      <c r="C25" s="696"/>
      <c r="D25" s="177"/>
      <c r="E25" s="178"/>
      <c r="F25" s="179"/>
    </row>
  </sheetData>
  <mergeCells count="13">
    <mergeCell ref="A2:F2"/>
    <mergeCell ref="A25:C25"/>
    <mergeCell ref="A15:F15"/>
    <mergeCell ref="A16:B16"/>
    <mergeCell ref="E16:F16"/>
    <mergeCell ref="A17:A18"/>
    <mergeCell ref="B17:F17"/>
    <mergeCell ref="A12:C12"/>
    <mergeCell ref="A3:B3"/>
    <mergeCell ref="E3:F3"/>
    <mergeCell ref="A4:A5"/>
    <mergeCell ref="E4:E5"/>
    <mergeCell ref="B4:C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H32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4" width="9.77734375" style="3" customWidth="1"/>
    <col min="5" max="5" width="10.5546875" style="3" customWidth="1"/>
    <col min="6" max="8" width="9.77734375" style="3" customWidth="1"/>
    <col min="9" max="247" width="8.88671875" style="3"/>
    <col min="248" max="255" width="9.77734375" style="3" customWidth="1"/>
    <col min="256" max="503" width="8.88671875" style="3"/>
    <col min="504" max="511" width="9.77734375" style="3" customWidth="1"/>
    <col min="512" max="759" width="8.88671875" style="3"/>
    <col min="760" max="767" width="9.77734375" style="3" customWidth="1"/>
    <col min="768" max="1015" width="8.88671875" style="3"/>
    <col min="1016" max="1023" width="9.77734375" style="3" customWidth="1"/>
    <col min="1024" max="1271" width="8.88671875" style="3"/>
    <col min="1272" max="1279" width="9.77734375" style="3" customWidth="1"/>
    <col min="1280" max="1527" width="8.88671875" style="3"/>
    <col min="1528" max="1535" width="9.77734375" style="3" customWidth="1"/>
    <col min="1536" max="1783" width="8.88671875" style="3"/>
    <col min="1784" max="1791" width="9.77734375" style="3" customWidth="1"/>
    <col min="1792" max="2039" width="8.88671875" style="3"/>
    <col min="2040" max="2047" width="9.77734375" style="3" customWidth="1"/>
    <col min="2048" max="2295" width="8.88671875" style="3"/>
    <col min="2296" max="2303" width="9.77734375" style="3" customWidth="1"/>
    <col min="2304" max="2551" width="8.88671875" style="3"/>
    <col min="2552" max="2559" width="9.77734375" style="3" customWidth="1"/>
    <col min="2560" max="2807" width="8.88671875" style="3"/>
    <col min="2808" max="2815" width="9.77734375" style="3" customWidth="1"/>
    <col min="2816" max="3063" width="8.88671875" style="3"/>
    <col min="3064" max="3071" width="9.77734375" style="3" customWidth="1"/>
    <col min="3072" max="3319" width="8.88671875" style="3"/>
    <col min="3320" max="3327" width="9.77734375" style="3" customWidth="1"/>
    <col min="3328" max="3575" width="8.88671875" style="3"/>
    <col min="3576" max="3583" width="9.77734375" style="3" customWidth="1"/>
    <col min="3584" max="3831" width="8.88671875" style="3"/>
    <col min="3832" max="3839" width="9.77734375" style="3" customWidth="1"/>
    <col min="3840" max="4087" width="8.88671875" style="3"/>
    <col min="4088" max="4095" width="9.77734375" style="3" customWidth="1"/>
    <col min="4096" max="4343" width="8.88671875" style="3"/>
    <col min="4344" max="4351" width="9.77734375" style="3" customWidth="1"/>
    <col min="4352" max="4599" width="8.88671875" style="3"/>
    <col min="4600" max="4607" width="9.77734375" style="3" customWidth="1"/>
    <col min="4608" max="4855" width="8.88671875" style="3"/>
    <col min="4856" max="4863" width="9.77734375" style="3" customWidth="1"/>
    <col min="4864" max="5111" width="8.88671875" style="3"/>
    <col min="5112" max="5119" width="9.77734375" style="3" customWidth="1"/>
    <col min="5120" max="5367" width="8.88671875" style="3"/>
    <col min="5368" max="5375" width="9.77734375" style="3" customWidth="1"/>
    <col min="5376" max="5623" width="8.88671875" style="3"/>
    <col min="5624" max="5631" width="9.77734375" style="3" customWidth="1"/>
    <col min="5632" max="5879" width="8.88671875" style="3"/>
    <col min="5880" max="5887" width="9.77734375" style="3" customWidth="1"/>
    <col min="5888" max="6135" width="8.88671875" style="3"/>
    <col min="6136" max="6143" width="9.77734375" style="3" customWidth="1"/>
    <col min="6144" max="6391" width="8.88671875" style="3"/>
    <col min="6392" max="6399" width="9.77734375" style="3" customWidth="1"/>
    <col min="6400" max="6647" width="8.88671875" style="3"/>
    <col min="6648" max="6655" width="9.77734375" style="3" customWidth="1"/>
    <col min="6656" max="6903" width="8.88671875" style="3"/>
    <col min="6904" max="6911" width="9.77734375" style="3" customWidth="1"/>
    <col min="6912" max="7159" width="8.88671875" style="3"/>
    <col min="7160" max="7167" width="9.77734375" style="3" customWidth="1"/>
    <col min="7168" max="7415" width="8.88671875" style="3"/>
    <col min="7416" max="7423" width="9.77734375" style="3" customWidth="1"/>
    <col min="7424" max="7671" width="8.88671875" style="3"/>
    <col min="7672" max="7679" width="9.77734375" style="3" customWidth="1"/>
    <col min="7680" max="7927" width="8.88671875" style="3"/>
    <col min="7928" max="7935" width="9.77734375" style="3" customWidth="1"/>
    <col min="7936" max="8183" width="8.88671875" style="3"/>
    <col min="8184" max="8191" width="9.77734375" style="3" customWidth="1"/>
    <col min="8192" max="8439" width="8.88671875" style="3"/>
    <col min="8440" max="8447" width="9.77734375" style="3" customWidth="1"/>
    <col min="8448" max="8695" width="8.88671875" style="3"/>
    <col min="8696" max="8703" width="9.77734375" style="3" customWidth="1"/>
    <col min="8704" max="8951" width="8.88671875" style="3"/>
    <col min="8952" max="8959" width="9.77734375" style="3" customWidth="1"/>
    <col min="8960" max="9207" width="8.88671875" style="3"/>
    <col min="9208" max="9215" width="9.77734375" style="3" customWidth="1"/>
    <col min="9216" max="9463" width="8.88671875" style="3"/>
    <col min="9464" max="9471" width="9.77734375" style="3" customWidth="1"/>
    <col min="9472" max="9719" width="8.88671875" style="3"/>
    <col min="9720" max="9727" width="9.77734375" style="3" customWidth="1"/>
    <col min="9728" max="9975" width="8.88671875" style="3"/>
    <col min="9976" max="9983" width="9.77734375" style="3" customWidth="1"/>
    <col min="9984" max="10231" width="8.88671875" style="3"/>
    <col min="10232" max="10239" width="9.77734375" style="3" customWidth="1"/>
    <col min="10240" max="10487" width="8.88671875" style="3"/>
    <col min="10488" max="10495" width="9.77734375" style="3" customWidth="1"/>
    <col min="10496" max="10743" width="8.88671875" style="3"/>
    <col min="10744" max="10751" width="9.77734375" style="3" customWidth="1"/>
    <col min="10752" max="10999" width="8.88671875" style="3"/>
    <col min="11000" max="11007" width="9.77734375" style="3" customWidth="1"/>
    <col min="11008" max="11255" width="8.88671875" style="3"/>
    <col min="11256" max="11263" width="9.77734375" style="3" customWidth="1"/>
    <col min="11264" max="11511" width="8.88671875" style="3"/>
    <col min="11512" max="11519" width="9.77734375" style="3" customWidth="1"/>
    <col min="11520" max="11767" width="8.88671875" style="3"/>
    <col min="11768" max="11775" width="9.77734375" style="3" customWidth="1"/>
    <col min="11776" max="12023" width="8.88671875" style="3"/>
    <col min="12024" max="12031" width="9.77734375" style="3" customWidth="1"/>
    <col min="12032" max="12279" width="8.88671875" style="3"/>
    <col min="12280" max="12287" width="9.77734375" style="3" customWidth="1"/>
    <col min="12288" max="12535" width="8.88671875" style="3"/>
    <col min="12536" max="12543" width="9.77734375" style="3" customWidth="1"/>
    <col min="12544" max="12791" width="8.88671875" style="3"/>
    <col min="12792" max="12799" width="9.77734375" style="3" customWidth="1"/>
    <col min="12800" max="13047" width="8.88671875" style="3"/>
    <col min="13048" max="13055" width="9.77734375" style="3" customWidth="1"/>
    <col min="13056" max="13303" width="8.88671875" style="3"/>
    <col min="13304" max="13311" width="9.77734375" style="3" customWidth="1"/>
    <col min="13312" max="13559" width="8.88671875" style="3"/>
    <col min="13560" max="13567" width="9.77734375" style="3" customWidth="1"/>
    <col min="13568" max="13815" width="8.88671875" style="3"/>
    <col min="13816" max="13823" width="9.77734375" style="3" customWidth="1"/>
    <col min="13824" max="14071" width="8.88671875" style="3"/>
    <col min="14072" max="14079" width="9.77734375" style="3" customWidth="1"/>
    <col min="14080" max="14327" width="8.88671875" style="3"/>
    <col min="14328" max="14335" width="9.77734375" style="3" customWidth="1"/>
    <col min="14336" max="14583" width="8.88671875" style="3"/>
    <col min="14584" max="14591" width="9.77734375" style="3" customWidth="1"/>
    <col min="14592" max="14839" width="8.88671875" style="3"/>
    <col min="14840" max="14847" width="9.77734375" style="3" customWidth="1"/>
    <col min="14848" max="15095" width="8.88671875" style="3"/>
    <col min="15096" max="15103" width="9.77734375" style="3" customWidth="1"/>
    <col min="15104" max="15351" width="8.88671875" style="3"/>
    <col min="15352" max="15359" width="9.77734375" style="3" customWidth="1"/>
    <col min="15360" max="15607" width="8.88671875" style="3"/>
    <col min="15608" max="15615" width="9.77734375" style="3" customWidth="1"/>
    <col min="15616" max="15863" width="8.88671875" style="3"/>
    <col min="15864" max="15871" width="9.77734375" style="3" customWidth="1"/>
    <col min="15872" max="16119" width="8.88671875" style="3"/>
    <col min="16120" max="16127" width="9.77734375" style="3" customWidth="1"/>
    <col min="16128" max="16384" width="8.88671875" style="3"/>
  </cols>
  <sheetData>
    <row r="1" spans="1:8" s="17" customFormat="1" ht="16.5" customHeight="1">
      <c r="B1" s="73"/>
      <c r="C1" s="73"/>
      <c r="D1" s="73"/>
      <c r="E1" s="73"/>
      <c r="F1" s="73"/>
      <c r="G1" s="878" t="s">
        <v>321</v>
      </c>
      <c r="H1" s="878"/>
    </row>
    <row r="2" spans="1:8" s="4" customFormat="1" ht="60.75" customHeight="1">
      <c r="A2" s="665" t="s">
        <v>595</v>
      </c>
      <c r="B2" s="665"/>
      <c r="C2" s="665"/>
      <c r="D2" s="665"/>
      <c r="E2" s="665"/>
      <c r="F2" s="665"/>
      <c r="G2" s="665"/>
      <c r="H2" s="665"/>
    </row>
    <row r="3" spans="1:8" s="6" customFormat="1" ht="16.5" customHeight="1">
      <c r="A3" s="225" t="s">
        <v>189</v>
      </c>
      <c r="B3" s="144"/>
      <c r="C3" s="144"/>
      <c r="D3" s="144"/>
      <c r="E3" s="144"/>
      <c r="F3" s="144"/>
      <c r="G3" s="726" t="s">
        <v>193</v>
      </c>
      <c r="H3" s="726"/>
    </row>
    <row r="4" spans="1:8" s="9" customFormat="1" ht="70.5" customHeight="1">
      <c r="A4" s="180" t="s">
        <v>571</v>
      </c>
      <c r="B4" s="181" t="s">
        <v>160</v>
      </c>
      <c r="C4" s="181" t="s">
        <v>264</v>
      </c>
      <c r="D4" s="181" t="s">
        <v>265</v>
      </c>
      <c r="E4" s="286" t="s">
        <v>455</v>
      </c>
      <c r="F4" s="181" t="s">
        <v>456</v>
      </c>
      <c r="G4" s="182" t="s">
        <v>335</v>
      </c>
      <c r="H4" s="220" t="s">
        <v>342</v>
      </c>
    </row>
    <row r="5" spans="1:8" s="33" customFormat="1" ht="51.75" customHeight="1">
      <c r="A5" s="231">
        <v>2019</v>
      </c>
      <c r="B5" s="84">
        <v>3369</v>
      </c>
      <c r="C5" s="58">
        <v>101</v>
      </c>
      <c r="D5" s="58">
        <v>17</v>
      </c>
      <c r="E5" s="58">
        <v>1642</v>
      </c>
      <c r="F5" s="58">
        <v>23</v>
      </c>
      <c r="G5" s="232">
        <v>64</v>
      </c>
      <c r="H5" s="58">
        <v>34</v>
      </c>
    </row>
    <row r="6" spans="1:8" s="33" customFormat="1" ht="51.75" customHeight="1">
      <c r="A6" s="231">
        <v>2020</v>
      </c>
      <c r="B6" s="58">
        <v>3423</v>
      </c>
      <c r="C6" s="58">
        <v>102</v>
      </c>
      <c r="D6" s="58">
        <v>7</v>
      </c>
      <c r="E6" s="58">
        <v>1637</v>
      </c>
      <c r="F6" s="58">
        <v>27</v>
      </c>
      <c r="G6" s="232">
        <v>70</v>
      </c>
      <c r="H6" s="58">
        <v>32</v>
      </c>
    </row>
    <row r="7" spans="1:8" s="33" customFormat="1" ht="51.75" customHeight="1">
      <c r="A7" s="231">
        <v>2021</v>
      </c>
      <c r="B7" s="58">
        <v>3511</v>
      </c>
      <c r="C7" s="58">
        <v>109</v>
      </c>
      <c r="D7" s="58">
        <v>7</v>
      </c>
      <c r="E7" s="58">
        <v>1671</v>
      </c>
      <c r="F7" s="58">
        <v>28</v>
      </c>
      <c r="G7" s="232">
        <v>78</v>
      </c>
      <c r="H7" s="58">
        <v>32</v>
      </c>
    </row>
    <row r="8" spans="1:8" s="111" customFormat="1" ht="51.75" customHeight="1">
      <c r="A8" s="325">
        <v>2022</v>
      </c>
      <c r="B8" s="84">
        <v>3587</v>
      </c>
      <c r="C8" s="58">
        <v>112</v>
      </c>
      <c r="D8" s="58">
        <v>7</v>
      </c>
      <c r="E8" s="58">
        <v>1683</v>
      </c>
      <c r="F8" s="58">
        <v>34</v>
      </c>
      <c r="G8" s="328">
        <v>77</v>
      </c>
      <c r="H8" s="58">
        <v>32</v>
      </c>
    </row>
    <row r="9" spans="1:8" s="111" customFormat="1" ht="51.75" customHeight="1">
      <c r="A9" s="372">
        <v>2023</v>
      </c>
      <c r="B9" s="84">
        <v>3589</v>
      </c>
      <c r="C9" s="58">
        <v>112</v>
      </c>
      <c r="D9" s="58">
        <v>7</v>
      </c>
      <c r="E9" s="58">
        <v>1684</v>
      </c>
      <c r="F9" s="58">
        <v>34</v>
      </c>
      <c r="G9" s="374">
        <v>77</v>
      </c>
      <c r="H9" s="58">
        <v>32</v>
      </c>
    </row>
    <row r="10" spans="1:8" s="111" customFormat="1" ht="51.75" customHeight="1">
      <c r="A10" s="324">
        <v>2024</v>
      </c>
      <c r="B10" s="185">
        <v>3788</v>
      </c>
      <c r="C10" s="548">
        <v>116</v>
      </c>
      <c r="D10" s="548">
        <v>17</v>
      </c>
      <c r="E10" s="548">
        <v>1704</v>
      </c>
      <c r="F10" s="548">
        <v>32</v>
      </c>
      <c r="G10" s="549">
        <v>78</v>
      </c>
      <c r="H10" s="548">
        <v>32</v>
      </c>
    </row>
    <row r="11" spans="1:8" s="33" customFormat="1" ht="51.75" customHeight="1">
      <c r="A11" s="163" t="s">
        <v>402</v>
      </c>
      <c r="B11" s="397">
        <v>1431</v>
      </c>
      <c r="C11" s="550">
        <v>48</v>
      </c>
      <c r="D11" s="70">
        <v>4</v>
      </c>
      <c r="E11" s="550">
        <v>774</v>
      </c>
      <c r="F11" s="550">
        <v>12</v>
      </c>
      <c r="G11" s="551">
        <v>25</v>
      </c>
      <c r="H11" s="550">
        <v>19</v>
      </c>
    </row>
    <row r="12" spans="1:8" s="33" customFormat="1" ht="51.75" customHeight="1">
      <c r="A12" s="163" t="s">
        <v>142</v>
      </c>
      <c r="B12" s="397">
        <v>1270</v>
      </c>
      <c r="C12" s="550">
        <v>45</v>
      </c>
      <c r="D12" s="550">
        <v>6</v>
      </c>
      <c r="E12" s="550">
        <v>537</v>
      </c>
      <c r="F12" s="550">
        <v>13</v>
      </c>
      <c r="G12" s="551">
        <v>33</v>
      </c>
      <c r="H12" s="550">
        <v>5</v>
      </c>
    </row>
    <row r="13" spans="1:8" s="33" customFormat="1" ht="51.75" customHeight="1">
      <c r="A13" s="163" t="s">
        <v>143</v>
      </c>
      <c r="B13" s="397">
        <v>639</v>
      </c>
      <c r="C13" s="550">
        <v>15</v>
      </c>
      <c r="D13" s="70">
        <v>2</v>
      </c>
      <c r="E13" s="550">
        <v>294</v>
      </c>
      <c r="F13" s="550">
        <v>4</v>
      </c>
      <c r="G13" s="551">
        <v>16</v>
      </c>
      <c r="H13" s="550">
        <v>6</v>
      </c>
    </row>
    <row r="14" spans="1:8" s="33" customFormat="1" ht="51.75" customHeight="1">
      <c r="A14" s="183" t="s">
        <v>403</v>
      </c>
      <c r="B14" s="398">
        <v>448</v>
      </c>
      <c r="C14" s="125">
        <v>8</v>
      </c>
      <c r="D14" s="125">
        <v>5</v>
      </c>
      <c r="E14" s="399">
        <v>99</v>
      </c>
      <c r="F14" s="399">
        <v>3</v>
      </c>
      <c r="G14" s="188">
        <v>4</v>
      </c>
      <c r="H14" s="399">
        <v>2</v>
      </c>
    </row>
    <row r="15" spans="1:8" s="6" customFormat="1" ht="13.5" customHeight="1">
      <c r="A15" s="971" t="s">
        <v>509</v>
      </c>
      <c r="B15" s="971"/>
      <c r="C15" s="971"/>
      <c r="D15" s="971"/>
      <c r="E15" s="971"/>
      <c r="F15" s="971"/>
      <c r="G15" s="971"/>
      <c r="H15" s="971"/>
    </row>
    <row r="16" spans="1:8" s="190" customFormat="1" ht="13.5" customHeight="1">
      <c r="A16" s="681" t="s">
        <v>154</v>
      </c>
      <c r="B16" s="681"/>
      <c r="C16" s="681"/>
      <c r="D16" s="681"/>
      <c r="E16" s="681"/>
      <c r="F16" s="189"/>
      <c r="G16" s="189"/>
      <c r="H16" s="189"/>
    </row>
    <row r="17" spans="1:8" ht="16.5" customHeight="1">
      <c r="A17" s="63"/>
      <c r="B17" s="63"/>
      <c r="C17" s="63"/>
      <c r="D17" s="63"/>
      <c r="E17" s="63"/>
      <c r="F17" s="63"/>
      <c r="G17" s="93" t="s">
        <v>321</v>
      </c>
      <c r="H17" s="226"/>
    </row>
    <row r="18" spans="1:8" s="4" customFormat="1" ht="60" customHeight="1">
      <c r="A18" s="665" t="s">
        <v>527</v>
      </c>
      <c r="B18" s="665"/>
      <c r="C18" s="665"/>
      <c r="D18" s="665"/>
      <c r="E18" s="665"/>
      <c r="F18" s="665"/>
      <c r="G18" s="665"/>
      <c r="H18" s="665"/>
    </row>
    <row r="19" spans="1:8" s="6" customFormat="1" ht="16.5" customHeight="1">
      <c r="A19" s="225" t="s">
        <v>189</v>
      </c>
      <c r="B19" s="144"/>
      <c r="C19" s="144"/>
      <c r="D19" s="144"/>
      <c r="E19" s="144"/>
      <c r="F19" s="144"/>
      <c r="G19" s="726" t="s">
        <v>193</v>
      </c>
      <c r="H19" s="726"/>
    </row>
    <row r="20" spans="1:8" s="9" customFormat="1" ht="85.5" customHeight="1">
      <c r="A20" s="180" t="s">
        <v>571</v>
      </c>
      <c r="B20" s="112" t="s">
        <v>457</v>
      </c>
      <c r="C20" s="184" t="s">
        <v>458</v>
      </c>
      <c r="D20" s="184" t="s">
        <v>459</v>
      </c>
      <c r="E20" s="181" t="s">
        <v>460</v>
      </c>
      <c r="F20" s="181" t="s">
        <v>336</v>
      </c>
      <c r="G20" s="181" t="s">
        <v>337</v>
      </c>
      <c r="H20" s="187" t="s">
        <v>679</v>
      </c>
    </row>
    <row r="21" spans="1:8" s="61" customFormat="1" ht="50.25" customHeight="1">
      <c r="A21" s="231">
        <v>2019</v>
      </c>
      <c r="B21" s="84">
        <v>17</v>
      </c>
      <c r="C21" s="58">
        <v>11</v>
      </c>
      <c r="D21" s="58">
        <v>111</v>
      </c>
      <c r="E21" s="58">
        <v>143</v>
      </c>
      <c r="F21" s="58">
        <v>5</v>
      </c>
      <c r="G21" s="58">
        <v>21</v>
      </c>
      <c r="H21" s="58">
        <v>149</v>
      </c>
    </row>
    <row r="22" spans="1:8" s="57" customFormat="1" ht="50.25" customHeight="1">
      <c r="A22" s="231">
        <v>2020</v>
      </c>
      <c r="B22" s="84">
        <v>18</v>
      </c>
      <c r="C22" s="58">
        <v>11</v>
      </c>
      <c r="D22" s="58">
        <v>125</v>
      </c>
      <c r="E22" s="58">
        <v>142</v>
      </c>
      <c r="F22" s="58">
        <v>7</v>
      </c>
      <c r="G22" s="58">
        <v>21</v>
      </c>
      <c r="H22" s="58">
        <v>150</v>
      </c>
    </row>
    <row r="23" spans="1:8" s="95" customFormat="1" ht="50.25" customHeight="1">
      <c r="A23" s="231">
        <v>2021</v>
      </c>
      <c r="B23" s="84">
        <v>17</v>
      </c>
      <c r="C23" s="58">
        <v>11</v>
      </c>
      <c r="D23" s="58">
        <v>126</v>
      </c>
      <c r="E23" s="58">
        <v>164</v>
      </c>
      <c r="F23" s="58">
        <v>7</v>
      </c>
      <c r="G23" s="58">
        <v>22</v>
      </c>
      <c r="H23" s="58">
        <v>157</v>
      </c>
    </row>
    <row r="24" spans="1:8" s="98" customFormat="1" ht="50.25" customHeight="1">
      <c r="A24" s="325">
        <v>2022</v>
      </c>
      <c r="B24" s="84">
        <v>19</v>
      </c>
      <c r="C24" s="58">
        <v>11</v>
      </c>
      <c r="D24" s="58">
        <v>128</v>
      </c>
      <c r="E24" s="58">
        <v>172</v>
      </c>
      <c r="F24" s="58">
        <v>8</v>
      </c>
      <c r="G24" s="58">
        <v>23</v>
      </c>
      <c r="H24" s="58">
        <v>159</v>
      </c>
    </row>
    <row r="25" spans="1:8" s="366" customFormat="1" ht="50.25" customHeight="1">
      <c r="A25" s="372">
        <v>2023</v>
      </c>
      <c r="B25" s="84">
        <v>19</v>
      </c>
      <c r="C25" s="58">
        <v>11</v>
      </c>
      <c r="D25" s="58">
        <v>128</v>
      </c>
      <c r="E25" s="58">
        <v>173</v>
      </c>
      <c r="F25" s="58">
        <v>8</v>
      </c>
      <c r="G25" s="58">
        <v>23</v>
      </c>
      <c r="H25" s="58">
        <v>159</v>
      </c>
    </row>
    <row r="26" spans="1:8" s="319" customFormat="1" ht="50.25" customHeight="1">
      <c r="A26" s="324">
        <v>2024</v>
      </c>
      <c r="B26" s="185">
        <v>18</v>
      </c>
      <c r="C26" s="548">
        <v>11</v>
      </c>
      <c r="D26" s="415">
        <v>133</v>
      </c>
      <c r="E26" s="415">
        <v>169</v>
      </c>
      <c r="F26" s="415">
        <v>6</v>
      </c>
      <c r="G26" s="548">
        <v>30</v>
      </c>
      <c r="H26" s="548">
        <v>163</v>
      </c>
    </row>
    <row r="27" spans="1:8" s="43" customFormat="1" ht="50.25" customHeight="1">
      <c r="A27" s="163" t="s">
        <v>402</v>
      </c>
      <c r="B27" s="41">
        <v>11</v>
      </c>
      <c r="C27" s="550">
        <v>6</v>
      </c>
      <c r="D27" s="416">
        <v>31</v>
      </c>
      <c r="E27" s="417">
        <v>61</v>
      </c>
      <c r="F27" s="416">
        <v>1</v>
      </c>
      <c r="G27" s="550">
        <v>8</v>
      </c>
      <c r="H27" s="550">
        <v>44</v>
      </c>
    </row>
    <row r="28" spans="1:8" s="43" customFormat="1" ht="50.25" customHeight="1">
      <c r="A28" s="163" t="s">
        <v>142</v>
      </c>
      <c r="B28" s="41">
        <v>3</v>
      </c>
      <c r="C28" s="550">
        <v>5</v>
      </c>
      <c r="D28" s="416">
        <v>48</v>
      </c>
      <c r="E28" s="417">
        <v>76</v>
      </c>
      <c r="F28" s="416">
        <v>3</v>
      </c>
      <c r="G28" s="550">
        <v>11</v>
      </c>
      <c r="H28" s="550">
        <v>51</v>
      </c>
    </row>
    <row r="29" spans="1:8" s="43" customFormat="1" ht="50.25" customHeight="1">
      <c r="A29" s="163" t="s">
        <v>143</v>
      </c>
      <c r="B29" s="41">
        <v>1</v>
      </c>
      <c r="C29" s="552">
        <v>0</v>
      </c>
      <c r="D29" s="416">
        <v>27</v>
      </c>
      <c r="E29" s="417">
        <v>22</v>
      </c>
      <c r="F29" s="416">
        <v>1</v>
      </c>
      <c r="G29" s="550">
        <v>7</v>
      </c>
      <c r="H29" s="550">
        <v>38</v>
      </c>
    </row>
    <row r="30" spans="1:8" s="43" customFormat="1" ht="50.25" customHeight="1">
      <c r="A30" s="186" t="s">
        <v>144</v>
      </c>
      <c r="B30" s="80">
        <v>3</v>
      </c>
      <c r="C30" s="405">
        <v>0</v>
      </c>
      <c r="D30" s="393">
        <v>27</v>
      </c>
      <c r="E30" s="418">
        <v>10</v>
      </c>
      <c r="F30" s="419">
        <v>1</v>
      </c>
      <c r="G30" s="399">
        <v>4</v>
      </c>
      <c r="H30" s="399">
        <v>30</v>
      </c>
    </row>
    <row r="31" spans="1:8" s="6" customFormat="1" ht="13.5" customHeight="1">
      <c r="A31" s="971" t="s">
        <v>509</v>
      </c>
      <c r="B31" s="971"/>
      <c r="C31" s="971"/>
      <c r="D31" s="971"/>
      <c r="E31" s="971"/>
      <c r="F31" s="971"/>
      <c r="G31" s="971"/>
      <c r="H31" s="971"/>
    </row>
    <row r="32" spans="1:8" s="6" customFormat="1" ht="13.5" customHeight="1">
      <c r="A32" s="681" t="s">
        <v>154</v>
      </c>
      <c r="B32" s="681"/>
      <c r="C32" s="681"/>
      <c r="D32" s="681"/>
      <c r="E32" s="681"/>
      <c r="F32" s="144"/>
      <c r="G32" s="144"/>
      <c r="H32" s="144"/>
    </row>
  </sheetData>
  <mergeCells count="9">
    <mergeCell ref="G1:H1"/>
    <mergeCell ref="A32:E32"/>
    <mergeCell ref="A2:H2"/>
    <mergeCell ref="G3:H3"/>
    <mergeCell ref="A16:E16"/>
    <mergeCell ref="A18:H18"/>
    <mergeCell ref="G19:H19"/>
    <mergeCell ref="A31:H31"/>
    <mergeCell ref="A15:H1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  <rowBreaks count="1" manualBreakCount="1">
    <brk id="1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A1:G48"/>
  <sheetViews>
    <sheetView view="pageBreakPreview" zoomScaleNormal="100" zoomScaleSheetLayoutView="100" workbookViewId="0">
      <selection activeCell="A2" sqref="A2:G2"/>
    </sheetView>
  </sheetViews>
  <sheetFormatPr defaultRowHeight="13.5"/>
  <cols>
    <col min="1" max="1" width="10.21875" style="3" customWidth="1"/>
    <col min="2" max="7" width="11.109375" style="3" customWidth="1"/>
    <col min="8" max="238" width="8.88671875" style="3"/>
    <col min="239" max="245" width="11" style="3" customWidth="1"/>
    <col min="246" max="246" width="8.88671875" style="3"/>
    <col min="247" max="247" width="19" style="3" bestFit="1" customWidth="1"/>
    <col min="248" max="494" width="8.88671875" style="3"/>
    <col min="495" max="501" width="11" style="3" customWidth="1"/>
    <col min="502" max="502" width="8.88671875" style="3"/>
    <col min="503" max="503" width="19" style="3" bestFit="1" customWidth="1"/>
    <col min="504" max="750" width="8.88671875" style="3"/>
    <col min="751" max="757" width="11" style="3" customWidth="1"/>
    <col min="758" max="758" width="8.88671875" style="3"/>
    <col min="759" max="759" width="19" style="3" bestFit="1" customWidth="1"/>
    <col min="760" max="1006" width="8.88671875" style="3"/>
    <col min="1007" max="1013" width="11" style="3" customWidth="1"/>
    <col min="1014" max="1014" width="8.88671875" style="3"/>
    <col min="1015" max="1015" width="19" style="3" bestFit="1" customWidth="1"/>
    <col min="1016" max="1262" width="8.88671875" style="3"/>
    <col min="1263" max="1269" width="11" style="3" customWidth="1"/>
    <col min="1270" max="1270" width="8.88671875" style="3"/>
    <col min="1271" max="1271" width="19" style="3" bestFit="1" customWidth="1"/>
    <col min="1272" max="1518" width="8.88671875" style="3"/>
    <col min="1519" max="1525" width="11" style="3" customWidth="1"/>
    <col min="1526" max="1526" width="8.88671875" style="3"/>
    <col min="1527" max="1527" width="19" style="3" bestFit="1" customWidth="1"/>
    <col min="1528" max="1774" width="8.88671875" style="3"/>
    <col min="1775" max="1781" width="11" style="3" customWidth="1"/>
    <col min="1782" max="1782" width="8.88671875" style="3"/>
    <col min="1783" max="1783" width="19" style="3" bestFit="1" customWidth="1"/>
    <col min="1784" max="2030" width="8.88671875" style="3"/>
    <col min="2031" max="2037" width="11" style="3" customWidth="1"/>
    <col min="2038" max="2038" width="8.88671875" style="3"/>
    <col min="2039" max="2039" width="19" style="3" bestFit="1" customWidth="1"/>
    <col min="2040" max="2286" width="8.88671875" style="3"/>
    <col min="2287" max="2293" width="11" style="3" customWidth="1"/>
    <col min="2294" max="2294" width="8.88671875" style="3"/>
    <col min="2295" max="2295" width="19" style="3" bestFit="1" customWidth="1"/>
    <col min="2296" max="2542" width="8.88671875" style="3"/>
    <col min="2543" max="2549" width="11" style="3" customWidth="1"/>
    <col min="2550" max="2550" width="8.88671875" style="3"/>
    <col min="2551" max="2551" width="19" style="3" bestFit="1" customWidth="1"/>
    <col min="2552" max="2798" width="8.88671875" style="3"/>
    <col min="2799" max="2805" width="11" style="3" customWidth="1"/>
    <col min="2806" max="2806" width="8.88671875" style="3"/>
    <col min="2807" max="2807" width="19" style="3" bestFit="1" customWidth="1"/>
    <col min="2808" max="3054" width="8.88671875" style="3"/>
    <col min="3055" max="3061" width="11" style="3" customWidth="1"/>
    <col min="3062" max="3062" width="8.88671875" style="3"/>
    <col min="3063" max="3063" width="19" style="3" bestFit="1" customWidth="1"/>
    <col min="3064" max="3310" width="8.88671875" style="3"/>
    <col min="3311" max="3317" width="11" style="3" customWidth="1"/>
    <col min="3318" max="3318" width="8.88671875" style="3"/>
    <col min="3319" max="3319" width="19" style="3" bestFit="1" customWidth="1"/>
    <col min="3320" max="3566" width="8.88671875" style="3"/>
    <col min="3567" max="3573" width="11" style="3" customWidth="1"/>
    <col min="3574" max="3574" width="8.88671875" style="3"/>
    <col min="3575" max="3575" width="19" style="3" bestFit="1" customWidth="1"/>
    <col min="3576" max="3822" width="8.88671875" style="3"/>
    <col min="3823" max="3829" width="11" style="3" customWidth="1"/>
    <col min="3830" max="3830" width="8.88671875" style="3"/>
    <col min="3831" max="3831" width="19" style="3" bestFit="1" customWidth="1"/>
    <col min="3832" max="4078" width="8.88671875" style="3"/>
    <col min="4079" max="4085" width="11" style="3" customWidth="1"/>
    <col min="4086" max="4086" width="8.88671875" style="3"/>
    <col min="4087" max="4087" width="19" style="3" bestFit="1" customWidth="1"/>
    <col min="4088" max="4334" width="8.88671875" style="3"/>
    <col min="4335" max="4341" width="11" style="3" customWidth="1"/>
    <col min="4342" max="4342" width="8.88671875" style="3"/>
    <col min="4343" max="4343" width="19" style="3" bestFit="1" customWidth="1"/>
    <col min="4344" max="4590" width="8.88671875" style="3"/>
    <col min="4591" max="4597" width="11" style="3" customWidth="1"/>
    <col min="4598" max="4598" width="8.88671875" style="3"/>
    <col min="4599" max="4599" width="19" style="3" bestFit="1" customWidth="1"/>
    <col min="4600" max="4846" width="8.88671875" style="3"/>
    <col min="4847" max="4853" width="11" style="3" customWidth="1"/>
    <col min="4854" max="4854" width="8.88671875" style="3"/>
    <col min="4855" max="4855" width="19" style="3" bestFit="1" customWidth="1"/>
    <col min="4856" max="5102" width="8.88671875" style="3"/>
    <col min="5103" max="5109" width="11" style="3" customWidth="1"/>
    <col min="5110" max="5110" width="8.88671875" style="3"/>
    <col min="5111" max="5111" width="19" style="3" bestFit="1" customWidth="1"/>
    <col min="5112" max="5358" width="8.88671875" style="3"/>
    <col min="5359" max="5365" width="11" style="3" customWidth="1"/>
    <col min="5366" max="5366" width="8.88671875" style="3"/>
    <col min="5367" max="5367" width="19" style="3" bestFit="1" customWidth="1"/>
    <col min="5368" max="5614" width="8.88671875" style="3"/>
    <col min="5615" max="5621" width="11" style="3" customWidth="1"/>
    <col min="5622" max="5622" width="8.88671875" style="3"/>
    <col min="5623" max="5623" width="19" style="3" bestFit="1" customWidth="1"/>
    <col min="5624" max="5870" width="8.88671875" style="3"/>
    <col min="5871" max="5877" width="11" style="3" customWidth="1"/>
    <col min="5878" max="5878" width="8.88671875" style="3"/>
    <col min="5879" max="5879" width="19" style="3" bestFit="1" customWidth="1"/>
    <col min="5880" max="6126" width="8.88671875" style="3"/>
    <col min="6127" max="6133" width="11" style="3" customWidth="1"/>
    <col min="6134" max="6134" width="8.88671875" style="3"/>
    <col min="6135" max="6135" width="19" style="3" bestFit="1" customWidth="1"/>
    <col min="6136" max="6382" width="8.88671875" style="3"/>
    <col min="6383" max="6389" width="11" style="3" customWidth="1"/>
    <col min="6390" max="6390" width="8.88671875" style="3"/>
    <col min="6391" max="6391" width="19" style="3" bestFit="1" customWidth="1"/>
    <col min="6392" max="6638" width="8.88671875" style="3"/>
    <col min="6639" max="6645" width="11" style="3" customWidth="1"/>
    <col min="6646" max="6646" width="8.88671875" style="3"/>
    <col min="6647" max="6647" width="19" style="3" bestFit="1" customWidth="1"/>
    <col min="6648" max="6894" width="8.88671875" style="3"/>
    <col min="6895" max="6901" width="11" style="3" customWidth="1"/>
    <col min="6902" max="6902" width="8.88671875" style="3"/>
    <col min="6903" max="6903" width="19" style="3" bestFit="1" customWidth="1"/>
    <col min="6904" max="7150" width="8.88671875" style="3"/>
    <col min="7151" max="7157" width="11" style="3" customWidth="1"/>
    <col min="7158" max="7158" width="8.88671875" style="3"/>
    <col min="7159" max="7159" width="19" style="3" bestFit="1" customWidth="1"/>
    <col min="7160" max="7406" width="8.88671875" style="3"/>
    <col min="7407" max="7413" width="11" style="3" customWidth="1"/>
    <col min="7414" max="7414" width="8.88671875" style="3"/>
    <col min="7415" max="7415" width="19" style="3" bestFit="1" customWidth="1"/>
    <col min="7416" max="7662" width="8.88671875" style="3"/>
    <col min="7663" max="7669" width="11" style="3" customWidth="1"/>
    <col min="7670" max="7670" width="8.88671875" style="3"/>
    <col min="7671" max="7671" width="19" style="3" bestFit="1" customWidth="1"/>
    <col min="7672" max="7918" width="8.88671875" style="3"/>
    <col min="7919" max="7925" width="11" style="3" customWidth="1"/>
    <col min="7926" max="7926" width="8.88671875" style="3"/>
    <col min="7927" max="7927" width="19" style="3" bestFit="1" customWidth="1"/>
    <col min="7928" max="8174" width="8.88671875" style="3"/>
    <col min="8175" max="8181" width="11" style="3" customWidth="1"/>
    <col min="8182" max="8182" width="8.88671875" style="3"/>
    <col min="8183" max="8183" width="19" style="3" bestFit="1" customWidth="1"/>
    <col min="8184" max="8430" width="8.88671875" style="3"/>
    <col min="8431" max="8437" width="11" style="3" customWidth="1"/>
    <col min="8438" max="8438" width="8.88671875" style="3"/>
    <col min="8439" max="8439" width="19" style="3" bestFit="1" customWidth="1"/>
    <col min="8440" max="8686" width="8.88671875" style="3"/>
    <col min="8687" max="8693" width="11" style="3" customWidth="1"/>
    <col min="8694" max="8694" width="8.88671875" style="3"/>
    <col min="8695" max="8695" width="19" style="3" bestFit="1" customWidth="1"/>
    <col min="8696" max="8942" width="8.88671875" style="3"/>
    <col min="8943" max="8949" width="11" style="3" customWidth="1"/>
    <col min="8950" max="8950" width="8.88671875" style="3"/>
    <col min="8951" max="8951" width="19" style="3" bestFit="1" customWidth="1"/>
    <col min="8952" max="9198" width="8.88671875" style="3"/>
    <col min="9199" max="9205" width="11" style="3" customWidth="1"/>
    <col min="9206" max="9206" width="8.88671875" style="3"/>
    <col min="9207" max="9207" width="19" style="3" bestFit="1" customWidth="1"/>
    <col min="9208" max="9454" width="8.88671875" style="3"/>
    <col min="9455" max="9461" width="11" style="3" customWidth="1"/>
    <col min="9462" max="9462" width="8.88671875" style="3"/>
    <col min="9463" max="9463" width="19" style="3" bestFit="1" customWidth="1"/>
    <col min="9464" max="9710" width="8.88671875" style="3"/>
    <col min="9711" max="9717" width="11" style="3" customWidth="1"/>
    <col min="9718" max="9718" width="8.88671875" style="3"/>
    <col min="9719" max="9719" width="19" style="3" bestFit="1" customWidth="1"/>
    <col min="9720" max="9966" width="8.88671875" style="3"/>
    <col min="9967" max="9973" width="11" style="3" customWidth="1"/>
    <col min="9974" max="9974" width="8.88671875" style="3"/>
    <col min="9975" max="9975" width="19" style="3" bestFit="1" customWidth="1"/>
    <col min="9976" max="10222" width="8.88671875" style="3"/>
    <col min="10223" max="10229" width="11" style="3" customWidth="1"/>
    <col min="10230" max="10230" width="8.88671875" style="3"/>
    <col min="10231" max="10231" width="19" style="3" bestFit="1" customWidth="1"/>
    <col min="10232" max="10478" width="8.88671875" style="3"/>
    <col min="10479" max="10485" width="11" style="3" customWidth="1"/>
    <col min="10486" max="10486" width="8.88671875" style="3"/>
    <col min="10487" max="10487" width="19" style="3" bestFit="1" customWidth="1"/>
    <col min="10488" max="10734" width="8.88671875" style="3"/>
    <col min="10735" max="10741" width="11" style="3" customWidth="1"/>
    <col min="10742" max="10742" width="8.88671875" style="3"/>
    <col min="10743" max="10743" width="19" style="3" bestFit="1" customWidth="1"/>
    <col min="10744" max="10990" width="8.88671875" style="3"/>
    <col min="10991" max="10997" width="11" style="3" customWidth="1"/>
    <col min="10998" max="10998" width="8.88671875" style="3"/>
    <col min="10999" max="10999" width="19" style="3" bestFit="1" customWidth="1"/>
    <col min="11000" max="11246" width="8.88671875" style="3"/>
    <col min="11247" max="11253" width="11" style="3" customWidth="1"/>
    <col min="11254" max="11254" width="8.88671875" style="3"/>
    <col min="11255" max="11255" width="19" style="3" bestFit="1" customWidth="1"/>
    <col min="11256" max="11502" width="8.88671875" style="3"/>
    <col min="11503" max="11509" width="11" style="3" customWidth="1"/>
    <col min="11510" max="11510" width="8.88671875" style="3"/>
    <col min="11511" max="11511" width="19" style="3" bestFit="1" customWidth="1"/>
    <col min="11512" max="11758" width="8.88671875" style="3"/>
    <col min="11759" max="11765" width="11" style="3" customWidth="1"/>
    <col min="11766" max="11766" width="8.88671875" style="3"/>
    <col min="11767" max="11767" width="19" style="3" bestFit="1" customWidth="1"/>
    <col min="11768" max="12014" width="8.88671875" style="3"/>
    <col min="12015" max="12021" width="11" style="3" customWidth="1"/>
    <col min="12022" max="12022" width="8.88671875" style="3"/>
    <col min="12023" max="12023" width="19" style="3" bestFit="1" customWidth="1"/>
    <col min="12024" max="12270" width="8.88671875" style="3"/>
    <col min="12271" max="12277" width="11" style="3" customWidth="1"/>
    <col min="12278" max="12278" width="8.88671875" style="3"/>
    <col min="12279" max="12279" width="19" style="3" bestFit="1" customWidth="1"/>
    <col min="12280" max="12526" width="8.88671875" style="3"/>
    <col min="12527" max="12533" width="11" style="3" customWidth="1"/>
    <col min="12534" max="12534" width="8.88671875" style="3"/>
    <col min="12535" max="12535" width="19" style="3" bestFit="1" customWidth="1"/>
    <col min="12536" max="12782" width="8.88671875" style="3"/>
    <col min="12783" max="12789" width="11" style="3" customWidth="1"/>
    <col min="12790" max="12790" width="8.88671875" style="3"/>
    <col min="12791" max="12791" width="19" style="3" bestFit="1" customWidth="1"/>
    <col min="12792" max="13038" width="8.88671875" style="3"/>
    <col min="13039" max="13045" width="11" style="3" customWidth="1"/>
    <col min="13046" max="13046" width="8.88671875" style="3"/>
    <col min="13047" max="13047" width="19" style="3" bestFit="1" customWidth="1"/>
    <col min="13048" max="13294" width="8.88671875" style="3"/>
    <col min="13295" max="13301" width="11" style="3" customWidth="1"/>
    <col min="13302" max="13302" width="8.88671875" style="3"/>
    <col min="13303" max="13303" width="19" style="3" bestFit="1" customWidth="1"/>
    <col min="13304" max="13550" width="8.88671875" style="3"/>
    <col min="13551" max="13557" width="11" style="3" customWidth="1"/>
    <col min="13558" max="13558" width="8.88671875" style="3"/>
    <col min="13559" max="13559" width="19" style="3" bestFit="1" customWidth="1"/>
    <col min="13560" max="13806" width="8.88671875" style="3"/>
    <col min="13807" max="13813" width="11" style="3" customWidth="1"/>
    <col min="13814" max="13814" width="8.88671875" style="3"/>
    <col min="13815" max="13815" width="19" style="3" bestFit="1" customWidth="1"/>
    <col min="13816" max="14062" width="8.88671875" style="3"/>
    <col min="14063" max="14069" width="11" style="3" customWidth="1"/>
    <col min="14070" max="14070" width="8.88671875" style="3"/>
    <col min="14071" max="14071" width="19" style="3" bestFit="1" customWidth="1"/>
    <col min="14072" max="14318" width="8.88671875" style="3"/>
    <col min="14319" max="14325" width="11" style="3" customWidth="1"/>
    <col min="14326" max="14326" width="8.88671875" style="3"/>
    <col min="14327" max="14327" width="19" style="3" bestFit="1" customWidth="1"/>
    <col min="14328" max="14574" width="8.88671875" style="3"/>
    <col min="14575" max="14581" width="11" style="3" customWidth="1"/>
    <col min="14582" max="14582" width="8.88671875" style="3"/>
    <col min="14583" max="14583" width="19" style="3" bestFit="1" customWidth="1"/>
    <col min="14584" max="14830" width="8.88671875" style="3"/>
    <col min="14831" max="14837" width="11" style="3" customWidth="1"/>
    <col min="14838" max="14838" width="8.88671875" style="3"/>
    <col min="14839" max="14839" width="19" style="3" bestFit="1" customWidth="1"/>
    <col min="14840" max="15086" width="8.88671875" style="3"/>
    <col min="15087" max="15093" width="11" style="3" customWidth="1"/>
    <col min="15094" max="15094" width="8.88671875" style="3"/>
    <col min="15095" max="15095" width="19" style="3" bestFit="1" customWidth="1"/>
    <col min="15096" max="15342" width="8.88671875" style="3"/>
    <col min="15343" max="15349" width="11" style="3" customWidth="1"/>
    <col min="15350" max="15350" width="8.88671875" style="3"/>
    <col min="15351" max="15351" width="19" style="3" bestFit="1" customWidth="1"/>
    <col min="15352" max="15598" width="8.88671875" style="3"/>
    <col min="15599" max="15605" width="11" style="3" customWidth="1"/>
    <col min="15606" max="15606" width="8.88671875" style="3"/>
    <col min="15607" max="15607" width="19" style="3" bestFit="1" customWidth="1"/>
    <col min="15608" max="15854" width="8.88671875" style="3"/>
    <col min="15855" max="15861" width="11" style="3" customWidth="1"/>
    <col min="15862" max="15862" width="8.88671875" style="3"/>
    <col min="15863" max="15863" width="19" style="3" bestFit="1" customWidth="1"/>
    <col min="15864" max="16110" width="8.88671875" style="3"/>
    <col min="16111" max="16117" width="11" style="3" customWidth="1"/>
    <col min="16118" max="16118" width="8.88671875" style="3"/>
    <col min="16119" max="16119" width="19" style="3" bestFit="1" customWidth="1"/>
    <col min="16120" max="16384" width="8.88671875" style="3"/>
  </cols>
  <sheetData>
    <row r="1" spans="1:7" s="17" customFormat="1" ht="16.5" customHeight="1">
      <c r="A1" s="973" t="s">
        <v>321</v>
      </c>
      <c r="B1" s="973"/>
      <c r="C1" s="73"/>
      <c r="D1" s="73"/>
      <c r="E1" s="73"/>
    </row>
    <row r="2" spans="1:7" s="4" customFormat="1" ht="60" customHeight="1">
      <c r="A2" s="665" t="s">
        <v>596</v>
      </c>
      <c r="B2" s="665"/>
      <c r="C2" s="665"/>
      <c r="D2" s="665"/>
      <c r="E2" s="665"/>
      <c r="F2" s="665"/>
      <c r="G2" s="665"/>
    </row>
    <row r="3" spans="1:7" s="6" customFormat="1" ht="16.5" customHeight="1">
      <c r="A3" s="225" t="s">
        <v>189</v>
      </c>
      <c r="B3" s="144"/>
      <c r="C3" s="144"/>
      <c r="D3" s="144"/>
      <c r="E3" s="144"/>
      <c r="F3" s="726" t="s">
        <v>193</v>
      </c>
      <c r="G3" s="726"/>
    </row>
    <row r="4" spans="1:7" s="9" customFormat="1" ht="107.25" customHeight="1">
      <c r="A4" s="155" t="s">
        <v>571</v>
      </c>
      <c r="B4" s="112" t="s">
        <v>461</v>
      </c>
      <c r="C4" s="112" t="s">
        <v>462</v>
      </c>
      <c r="D4" s="112" t="s">
        <v>463</v>
      </c>
      <c r="E4" s="112" t="s">
        <v>464</v>
      </c>
      <c r="F4" s="112" t="s">
        <v>465</v>
      </c>
      <c r="G4" s="156" t="s">
        <v>466</v>
      </c>
    </row>
    <row r="5" spans="1:7" s="33" customFormat="1" ht="48.95" customHeight="1">
      <c r="A5" s="231">
        <v>2019</v>
      </c>
      <c r="B5" s="84">
        <v>105</v>
      </c>
      <c r="C5" s="58">
        <v>229</v>
      </c>
      <c r="D5" s="58">
        <v>277</v>
      </c>
      <c r="E5" s="58">
        <v>116</v>
      </c>
      <c r="F5" s="232">
        <v>108</v>
      </c>
      <c r="G5" s="58">
        <v>33</v>
      </c>
    </row>
    <row r="6" spans="1:7" s="33" customFormat="1" ht="48.95" customHeight="1">
      <c r="A6" s="231">
        <v>2020</v>
      </c>
      <c r="B6" s="84">
        <v>106</v>
      </c>
      <c r="C6" s="58">
        <v>229</v>
      </c>
      <c r="D6" s="58">
        <v>284</v>
      </c>
      <c r="E6" s="58">
        <v>119</v>
      </c>
      <c r="F6" s="232">
        <v>104</v>
      </c>
      <c r="G6" s="58">
        <v>36</v>
      </c>
    </row>
    <row r="7" spans="1:7" s="33" customFormat="1" ht="48.95" customHeight="1">
      <c r="A7" s="152">
        <v>2021</v>
      </c>
      <c r="B7" s="240">
        <v>104</v>
      </c>
      <c r="C7" s="240">
        <v>220</v>
      </c>
      <c r="D7" s="240">
        <v>292</v>
      </c>
      <c r="E7" s="240">
        <v>122</v>
      </c>
      <c r="F7" s="224">
        <v>103</v>
      </c>
      <c r="G7" s="240">
        <v>36</v>
      </c>
    </row>
    <row r="8" spans="1:7" s="192" customFormat="1" ht="48.95" customHeight="1">
      <c r="A8" s="152">
        <v>2022</v>
      </c>
      <c r="B8" s="84">
        <v>104</v>
      </c>
      <c r="C8" s="58">
        <v>218</v>
      </c>
      <c r="D8" s="58">
        <v>299</v>
      </c>
      <c r="E8" s="58">
        <v>121</v>
      </c>
      <c r="F8" s="328">
        <v>106</v>
      </c>
      <c r="G8" s="58">
        <v>35</v>
      </c>
    </row>
    <row r="9" spans="1:7" s="192" customFormat="1" ht="48.95" customHeight="1">
      <c r="A9" s="152">
        <v>2023</v>
      </c>
      <c r="B9" s="84">
        <v>104</v>
      </c>
      <c r="C9" s="58">
        <v>218</v>
      </c>
      <c r="D9" s="58">
        <v>299</v>
      </c>
      <c r="E9" s="58">
        <v>121</v>
      </c>
      <c r="F9" s="374">
        <v>106</v>
      </c>
      <c r="G9" s="58">
        <v>35</v>
      </c>
    </row>
    <row r="10" spans="1:7" s="192" customFormat="1" ht="48.95" customHeight="1">
      <c r="A10" s="191">
        <v>2024</v>
      </c>
      <c r="B10" s="185">
        <v>107</v>
      </c>
      <c r="C10" s="548">
        <v>221</v>
      </c>
      <c r="D10" s="548">
        <v>364</v>
      </c>
      <c r="E10" s="548">
        <v>135</v>
      </c>
      <c r="F10" s="549">
        <v>106</v>
      </c>
      <c r="G10" s="548">
        <v>40</v>
      </c>
    </row>
    <row r="11" spans="1:7" s="33" customFormat="1" ht="48.95" customHeight="1">
      <c r="A11" s="163" t="s">
        <v>543</v>
      </c>
      <c r="B11" s="41">
        <v>41</v>
      </c>
      <c r="C11" s="70">
        <v>137</v>
      </c>
      <c r="D11" s="70">
        <v>21</v>
      </c>
      <c r="E11" s="70">
        <v>55</v>
      </c>
      <c r="F11" s="70">
        <v>18</v>
      </c>
      <c r="G11" s="70">
        <v>2</v>
      </c>
    </row>
    <row r="12" spans="1:7" s="33" customFormat="1" ht="48.95" customHeight="1">
      <c r="A12" s="163" t="s">
        <v>142</v>
      </c>
      <c r="B12" s="41">
        <v>41</v>
      </c>
      <c r="C12" s="70">
        <v>64</v>
      </c>
      <c r="D12" s="70">
        <v>124</v>
      </c>
      <c r="E12" s="70">
        <v>28</v>
      </c>
      <c r="F12" s="70">
        <v>36</v>
      </c>
      <c r="G12" s="70">
        <v>26</v>
      </c>
    </row>
    <row r="13" spans="1:7" s="33" customFormat="1" ht="48.95" customHeight="1">
      <c r="A13" s="163" t="s">
        <v>143</v>
      </c>
      <c r="B13" s="41">
        <v>21</v>
      </c>
      <c r="C13" s="70">
        <v>20</v>
      </c>
      <c r="D13" s="70">
        <v>79</v>
      </c>
      <c r="E13" s="70">
        <v>19</v>
      </c>
      <c r="F13" s="70">
        <v>26</v>
      </c>
      <c r="G13" s="70">
        <v>7</v>
      </c>
    </row>
    <row r="14" spans="1:7" s="33" customFormat="1" ht="48.95" customHeight="1">
      <c r="A14" s="183" t="s">
        <v>403</v>
      </c>
      <c r="B14" s="80">
        <v>4</v>
      </c>
      <c r="C14" s="552">
        <v>0</v>
      </c>
      <c r="D14" s="125">
        <v>140</v>
      </c>
      <c r="E14" s="125">
        <v>33</v>
      </c>
      <c r="F14" s="125">
        <v>26</v>
      </c>
      <c r="G14" s="125">
        <v>5</v>
      </c>
    </row>
    <row r="15" spans="1:7" s="33" customFormat="1" ht="28.5" customHeight="1">
      <c r="A15" s="974" t="s">
        <v>540</v>
      </c>
      <c r="B15" s="974"/>
      <c r="C15" s="974"/>
      <c r="D15" s="974"/>
      <c r="E15" s="974"/>
      <c r="F15" s="974"/>
      <c r="G15" s="974"/>
    </row>
    <row r="16" spans="1:7" s="190" customFormat="1" ht="16.5" customHeight="1">
      <c r="A16" s="681" t="s">
        <v>542</v>
      </c>
      <c r="B16" s="681"/>
      <c r="C16" s="681"/>
      <c r="D16" s="681"/>
      <c r="E16" s="681"/>
      <c r="F16" s="189"/>
      <c r="G16" s="189"/>
    </row>
    <row r="17" spans="1:7" ht="16.5" customHeight="1">
      <c r="A17" s="93" t="s">
        <v>321</v>
      </c>
      <c r="B17" s="93"/>
      <c r="C17" s="63"/>
      <c r="D17" s="63"/>
      <c r="E17" s="63"/>
    </row>
    <row r="18" spans="1:7" s="4" customFormat="1" ht="60" customHeight="1">
      <c r="A18" s="665" t="s">
        <v>527</v>
      </c>
      <c r="B18" s="665"/>
      <c r="C18" s="665"/>
      <c r="D18" s="665"/>
      <c r="E18" s="665"/>
      <c r="F18" s="665"/>
      <c r="G18" s="665"/>
    </row>
    <row r="19" spans="1:7" s="6" customFormat="1" ht="16.5" customHeight="1">
      <c r="A19" s="225" t="s">
        <v>189</v>
      </c>
      <c r="B19" s="144"/>
      <c r="C19" s="144"/>
      <c r="D19" s="144"/>
      <c r="E19" s="144"/>
      <c r="F19" s="726" t="s">
        <v>193</v>
      </c>
      <c r="G19" s="726"/>
    </row>
    <row r="20" spans="1:7" s="9" customFormat="1" ht="90" customHeight="1">
      <c r="A20" s="155" t="s">
        <v>571</v>
      </c>
      <c r="B20" s="156" t="s">
        <v>541</v>
      </c>
      <c r="C20" s="184" t="s">
        <v>190</v>
      </c>
      <c r="D20" s="184" t="s">
        <v>343</v>
      </c>
      <c r="E20" s="181" t="s">
        <v>338</v>
      </c>
      <c r="F20" s="181" t="s">
        <v>339</v>
      </c>
      <c r="G20" s="220" t="s">
        <v>340</v>
      </c>
    </row>
    <row r="21" spans="1:7" s="61" customFormat="1" ht="48.95" customHeight="1">
      <c r="A21" s="231">
        <v>2019</v>
      </c>
      <c r="B21" s="58">
        <v>24</v>
      </c>
      <c r="C21" s="230">
        <v>1</v>
      </c>
      <c r="D21" s="58">
        <v>5</v>
      </c>
      <c r="E21" s="70">
        <v>3</v>
      </c>
      <c r="F21" s="70">
        <v>1</v>
      </c>
      <c r="G21" s="70">
        <v>5</v>
      </c>
    </row>
    <row r="22" spans="1:7" s="43" customFormat="1" ht="48.95" customHeight="1">
      <c r="A22" s="231">
        <v>2020</v>
      </c>
      <c r="B22" s="58">
        <v>24</v>
      </c>
      <c r="C22" s="230">
        <v>1</v>
      </c>
      <c r="D22" s="58">
        <v>6</v>
      </c>
      <c r="E22" s="70">
        <v>3</v>
      </c>
      <c r="F22" s="70">
        <v>1</v>
      </c>
      <c r="G22" s="70">
        <v>6</v>
      </c>
    </row>
    <row r="23" spans="1:7" s="61" customFormat="1" ht="48.95" customHeight="1">
      <c r="A23" s="231">
        <v>2021</v>
      </c>
      <c r="B23" s="240">
        <v>26</v>
      </c>
      <c r="C23" s="281">
        <v>1</v>
      </c>
      <c r="D23" s="58">
        <v>7</v>
      </c>
      <c r="E23" s="230">
        <v>4</v>
      </c>
      <c r="F23" s="230">
        <v>1</v>
      </c>
      <c r="G23" s="230">
        <v>6</v>
      </c>
    </row>
    <row r="24" spans="1:7" s="115" customFormat="1" ht="48.95" customHeight="1">
      <c r="A24" s="325">
        <v>2022</v>
      </c>
      <c r="B24" s="58">
        <v>31</v>
      </c>
      <c r="C24" s="320">
        <v>1</v>
      </c>
      <c r="D24" s="58">
        <v>7</v>
      </c>
      <c r="E24" s="320">
        <v>11</v>
      </c>
      <c r="F24" s="320">
        <v>1</v>
      </c>
      <c r="G24" s="320">
        <v>6</v>
      </c>
    </row>
    <row r="25" spans="1:7" s="370" customFormat="1" ht="48.95" customHeight="1">
      <c r="A25" s="372">
        <v>2023</v>
      </c>
      <c r="B25" s="58">
        <v>31</v>
      </c>
      <c r="C25" s="367">
        <v>1</v>
      </c>
      <c r="D25" s="58">
        <v>7</v>
      </c>
      <c r="E25" s="367">
        <v>11</v>
      </c>
      <c r="F25" s="367">
        <v>1</v>
      </c>
      <c r="G25" s="367">
        <v>6</v>
      </c>
    </row>
    <row r="26" spans="1:7" s="322" customFormat="1" ht="48.95" customHeight="1">
      <c r="A26" s="324">
        <v>2024</v>
      </c>
      <c r="B26" s="548">
        <v>36</v>
      </c>
      <c r="C26" s="71">
        <v>1</v>
      </c>
      <c r="D26" s="548">
        <v>7</v>
      </c>
      <c r="E26" s="71">
        <v>12</v>
      </c>
      <c r="F26" s="71">
        <v>1</v>
      </c>
      <c r="G26" s="71">
        <v>6</v>
      </c>
    </row>
    <row r="27" spans="1:7" s="43" customFormat="1" ht="48.95" customHeight="1">
      <c r="A27" s="163" t="s">
        <v>543</v>
      </c>
      <c r="B27" s="70">
        <v>6</v>
      </c>
      <c r="C27" s="552">
        <v>0</v>
      </c>
      <c r="D27" s="550">
        <v>3</v>
      </c>
      <c r="E27" s="70">
        <v>2</v>
      </c>
      <c r="F27" s="552">
        <v>0</v>
      </c>
      <c r="G27" s="70">
        <v>2</v>
      </c>
    </row>
    <row r="28" spans="1:7" s="43" customFormat="1" ht="48.95" customHeight="1">
      <c r="A28" s="163" t="s">
        <v>142</v>
      </c>
      <c r="B28" s="70">
        <v>16</v>
      </c>
      <c r="C28" s="70">
        <v>1</v>
      </c>
      <c r="D28" s="550">
        <v>2</v>
      </c>
      <c r="E28" s="70">
        <v>2</v>
      </c>
      <c r="F28" s="70">
        <v>1</v>
      </c>
      <c r="G28" s="70">
        <v>2</v>
      </c>
    </row>
    <row r="29" spans="1:7" s="43" customFormat="1" ht="48.95" customHeight="1">
      <c r="A29" s="163" t="s">
        <v>143</v>
      </c>
      <c r="B29" s="70">
        <v>2</v>
      </c>
      <c r="C29" s="552">
        <v>0</v>
      </c>
      <c r="D29" s="550">
        <v>2</v>
      </c>
      <c r="E29" s="70">
        <v>3</v>
      </c>
      <c r="F29" s="552">
        <v>0</v>
      </c>
      <c r="G29" s="552">
        <v>0</v>
      </c>
    </row>
    <row r="30" spans="1:7" s="43" customFormat="1" ht="48.95" customHeight="1">
      <c r="A30" s="183" t="s">
        <v>403</v>
      </c>
      <c r="B30" s="80">
        <v>12</v>
      </c>
      <c r="C30" s="405">
        <v>0</v>
      </c>
      <c r="D30" s="405">
        <v>0</v>
      </c>
      <c r="E30" s="125">
        <v>5</v>
      </c>
      <c r="F30" s="405">
        <v>0</v>
      </c>
      <c r="G30" s="125">
        <v>2</v>
      </c>
    </row>
    <row r="31" spans="1:7" s="6" customFormat="1" ht="16.5" customHeight="1">
      <c r="A31" s="971" t="s">
        <v>509</v>
      </c>
      <c r="B31" s="683"/>
      <c r="C31" s="683"/>
      <c r="D31" s="683"/>
      <c r="E31" s="683"/>
      <c r="F31" s="683"/>
      <c r="G31" s="683"/>
    </row>
    <row r="32" spans="1:7" s="190" customFormat="1" ht="16.5" customHeight="1">
      <c r="A32" s="681" t="s">
        <v>542</v>
      </c>
      <c r="B32" s="681"/>
      <c r="C32" s="681"/>
      <c r="D32" s="681"/>
      <c r="E32" s="681"/>
      <c r="F32" s="189"/>
      <c r="G32" s="189"/>
    </row>
    <row r="33" spans="1:7" s="190" customFormat="1" ht="22.5" customHeight="1">
      <c r="A33" s="17"/>
      <c r="B33" s="17"/>
      <c r="C33" s="93"/>
      <c r="D33" s="73"/>
      <c r="E33" s="73"/>
      <c r="F33" s="878" t="s">
        <v>321</v>
      </c>
      <c r="G33" s="878"/>
    </row>
    <row r="34" spans="1:7" s="190" customFormat="1" ht="39.75" customHeight="1">
      <c r="A34" s="665" t="s">
        <v>527</v>
      </c>
      <c r="B34" s="665"/>
      <c r="C34" s="665"/>
      <c r="D34" s="665"/>
      <c r="E34" s="665"/>
      <c r="F34" s="665"/>
      <c r="G34" s="665"/>
    </row>
    <row r="35" spans="1:7" ht="15" customHeight="1">
      <c r="A35" s="144" t="s">
        <v>508</v>
      </c>
      <c r="B35" s="144"/>
      <c r="C35" s="144"/>
      <c r="D35" s="144"/>
      <c r="E35" s="144"/>
      <c r="F35" s="144"/>
      <c r="G35" s="144" t="s">
        <v>147</v>
      </c>
    </row>
    <row r="36" spans="1:7" ht="65.25" customHeight="1">
      <c r="A36" s="155" t="s">
        <v>571</v>
      </c>
      <c r="B36" s="181" t="s">
        <v>341</v>
      </c>
      <c r="C36" s="290" t="s">
        <v>191</v>
      </c>
      <c r="D36" s="112" t="s">
        <v>192</v>
      </c>
      <c r="E36" s="112" t="s">
        <v>467</v>
      </c>
      <c r="F36" s="156" t="s">
        <v>344</v>
      </c>
      <c r="G36" s="156" t="s">
        <v>18</v>
      </c>
    </row>
    <row r="37" spans="1:7" ht="45" customHeight="1">
      <c r="A37" s="282">
        <v>2019</v>
      </c>
      <c r="B37" s="70">
        <v>4</v>
      </c>
      <c r="C37" s="281">
        <v>15</v>
      </c>
      <c r="D37" s="281">
        <v>2</v>
      </c>
      <c r="E37" s="281">
        <v>3</v>
      </c>
      <c r="F37" s="281">
        <v>41</v>
      </c>
      <c r="G37" s="281">
        <v>59</v>
      </c>
    </row>
    <row r="38" spans="1:7" ht="45" customHeight="1">
      <c r="A38" s="282">
        <v>2020</v>
      </c>
      <c r="B38" s="70">
        <v>4</v>
      </c>
      <c r="C38" s="281">
        <v>17</v>
      </c>
      <c r="D38" s="281">
        <v>6</v>
      </c>
      <c r="E38" s="281">
        <v>3</v>
      </c>
      <c r="F38" s="281">
        <v>63</v>
      </c>
      <c r="G38" s="281">
        <v>62</v>
      </c>
    </row>
    <row r="39" spans="1:7" ht="45" customHeight="1">
      <c r="A39" s="152">
        <v>2021</v>
      </c>
      <c r="B39" s="281">
        <v>4</v>
      </c>
      <c r="C39" s="281">
        <v>17</v>
      </c>
      <c r="D39" s="280">
        <v>6</v>
      </c>
      <c r="E39" s="280">
        <v>3</v>
      </c>
      <c r="F39" s="280">
        <v>80</v>
      </c>
      <c r="G39" s="280">
        <v>50</v>
      </c>
    </row>
    <row r="40" spans="1:7" ht="45" customHeight="1">
      <c r="A40" s="152">
        <v>2022</v>
      </c>
      <c r="B40" s="320">
        <v>5</v>
      </c>
      <c r="C40" s="320">
        <v>17</v>
      </c>
      <c r="D40" s="320">
        <v>6</v>
      </c>
      <c r="E40" s="320">
        <v>3</v>
      </c>
      <c r="F40" s="320">
        <v>97</v>
      </c>
      <c r="G40" s="320">
        <v>54</v>
      </c>
    </row>
    <row r="41" spans="1:7" ht="45" customHeight="1">
      <c r="A41" s="152">
        <v>2023</v>
      </c>
      <c r="B41" s="367">
        <v>5</v>
      </c>
      <c r="C41" s="367">
        <v>17</v>
      </c>
      <c r="D41" s="367">
        <v>6</v>
      </c>
      <c r="E41" s="367">
        <v>3</v>
      </c>
      <c r="F41" s="367">
        <v>97</v>
      </c>
      <c r="G41" s="367">
        <v>54</v>
      </c>
    </row>
    <row r="42" spans="1:7" ht="45" customHeight="1">
      <c r="A42" s="191">
        <v>2024</v>
      </c>
      <c r="B42" s="71">
        <v>5</v>
      </c>
      <c r="C42" s="71">
        <v>17</v>
      </c>
      <c r="D42" s="71">
        <v>6</v>
      </c>
      <c r="E42" s="71">
        <v>3</v>
      </c>
      <c r="F42" s="71">
        <v>103</v>
      </c>
      <c r="G42" s="71">
        <v>109</v>
      </c>
    </row>
    <row r="43" spans="1:7" ht="45" customHeight="1">
      <c r="A43" s="163" t="s">
        <v>543</v>
      </c>
      <c r="B43" s="70">
        <v>1</v>
      </c>
      <c r="C43" s="70">
        <v>13</v>
      </c>
      <c r="D43" s="70">
        <v>2</v>
      </c>
      <c r="E43" s="552">
        <v>0</v>
      </c>
      <c r="F43" s="70">
        <v>42</v>
      </c>
      <c r="G43" s="70">
        <v>42</v>
      </c>
    </row>
    <row r="44" spans="1:7" ht="45" customHeight="1">
      <c r="A44" s="163" t="s">
        <v>142</v>
      </c>
      <c r="B44" s="70">
        <v>3</v>
      </c>
      <c r="C44" s="70">
        <v>3</v>
      </c>
      <c r="D44" s="70">
        <v>1</v>
      </c>
      <c r="E44" s="70">
        <v>1</v>
      </c>
      <c r="F44" s="70">
        <v>50</v>
      </c>
      <c r="G44" s="70">
        <v>33</v>
      </c>
    </row>
    <row r="45" spans="1:7" ht="45" customHeight="1">
      <c r="A45" s="163" t="s">
        <v>143</v>
      </c>
      <c r="B45" s="70">
        <v>1</v>
      </c>
      <c r="C45" s="552">
        <v>0</v>
      </c>
      <c r="D45" s="552">
        <v>0</v>
      </c>
      <c r="E45" s="552">
        <v>0</v>
      </c>
      <c r="F45" s="70">
        <v>5</v>
      </c>
      <c r="G45" s="70">
        <v>21</v>
      </c>
    </row>
    <row r="46" spans="1:7" ht="45" customHeight="1">
      <c r="A46" s="183" t="s">
        <v>403</v>
      </c>
      <c r="B46" s="406">
        <v>0</v>
      </c>
      <c r="C46" s="125">
        <v>1</v>
      </c>
      <c r="D46" s="125">
        <v>3</v>
      </c>
      <c r="E46" s="125">
        <v>2</v>
      </c>
      <c r="F46" s="125">
        <v>6</v>
      </c>
      <c r="G46" s="125">
        <v>13</v>
      </c>
    </row>
    <row r="47" spans="1:7" ht="21" customHeight="1">
      <c r="A47" s="972" t="s">
        <v>539</v>
      </c>
      <c r="B47" s="972"/>
      <c r="C47" s="972"/>
      <c r="D47" s="972"/>
      <c r="E47" s="972"/>
      <c r="F47" s="972"/>
      <c r="G47" s="972"/>
    </row>
    <row r="48" spans="1:7" ht="21" customHeight="1">
      <c r="A48" s="681" t="s">
        <v>542</v>
      </c>
      <c r="B48" s="681"/>
      <c r="C48" s="681"/>
      <c r="D48" s="681"/>
      <c r="E48" s="681"/>
      <c r="F48" s="189"/>
      <c r="G48" s="189"/>
    </row>
  </sheetData>
  <mergeCells count="13">
    <mergeCell ref="A34:G34"/>
    <mergeCell ref="A47:G47"/>
    <mergeCell ref="A48:E48"/>
    <mergeCell ref="F33:G33"/>
    <mergeCell ref="A1:B1"/>
    <mergeCell ref="A16:E16"/>
    <mergeCell ref="A32:E32"/>
    <mergeCell ref="A2:G2"/>
    <mergeCell ref="A18:G18"/>
    <mergeCell ref="F3:G3"/>
    <mergeCell ref="F19:G19"/>
    <mergeCell ref="A15:G15"/>
    <mergeCell ref="A31:G31"/>
  </mergeCells>
  <phoneticPr fontId="2" type="noConversion"/>
  <pageMargins left="1.0629921259842521" right="1.0629921259842521" top="1.0236220472440944" bottom="1.6929133858267718" header="0.39370078740157483" footer="0.39370078740157483"/>
  <pageSetup paperSize="9" scale="82" orientation="portrait" r:id="rId1"/>
  <headerFooter alignWithMargins="0"/>
  <rowBreaks count="2" manualBreakCount="2">
    <brk id="16" max="16383" man="1"/>
    <brk id="3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</sheetPr>
  <dimension ref="A1:I24"/>
  <sheetViews>
    <sheetView view="pageBreakPreview" zoomScaleNormal="100" workbookViewId="0">
      <selection activeCell="A2" sqref="A2:I2"/>
    </sheetView>
  </sheetViews>
  <sheetFormatPr defaultRowHeight="13.5"/>
  <cols>
    <col min="1" max="5" width="8.77734375" style="3" customWidth="1"/>
    <col min="6" max="6" width="9.21875" style="3" customWidth="1"/>
    <col min="7" max="9" width="8.77734375" style="3" customWidth="1"/>
    <col min="10" max="11" width="8.88671875" style="3"/>
    <col min="12" max="12" width="11.6640625" style="3" bestFit="1" customWidth="1"/>
    <col min="13" max="256" width="8.88671875" style="3"/>
    <col min="257" max="265" width="8.77734375" style="3" customWidth="1"/>
    <col min="266" max="267" width="8.88671875" style="3"/>
    <col min="268" max="268" width="11.6640625" style="3" bestFit="1" customWidth="1"/>
    <col min="269" max="512" width="8.88671875" style="3"/>
    <col min="513" max="521" width="8.77734375" style="3" customWidth="1"/>
    <col min="522" max="523" width="8.88671875" style="3"/>
    <col min="524" max="524" width="11.6640625" style="3" bestFit="1" customWidth="1"/>
    <col min="525" max="768" width="8.88671875" style="3"/>
    <col min="769" max="777" width="8.77734375" style="3" customWidth="1"/>
    <col min="778" max="779" width="8.88671875" style="3"/>
    <col min="780" max="780" width="11.6640625" style="3" bestFit="1" customWidth="1"/>
    <col min="781" max="1024" width="8.88671875" style="3"/>
    <col min="1025" max="1033" width="8.77734375" style="3" customWidth="1"/>
    <col min="1034" max="1035" width="8.88671875" style="3"/>
    <col min="1036" max="1036" width="11.6640625" style="3" bestFit="1" customWidth="1"/>
    <col min="1037" max="1280" width="8.88671875" style="3"/>
    <col min="1281" max="1289" width="8.77734375" style="3" customWidth="1"/>
    <col min="1290" max="1291" width="8.88671875" style="3"/>
    <col min="1292" max="1292" width="11.6640625" style="3" bestFit="1" customWidth="1"/>
    <col min="1293" max="1536" width="8.88671875" style="3"/>
    <col min="1537" max="1545" width="8.77734375" style="3" customWidth="1"/>
    <col min="1546" max="1547" width="8.88671875" style="3"/>
    <col min="1548" max="1548" width="11.6640625" style="3" bestFit="1" customWidth="1"/>
    <col min="1549" max="1792" width="8.88671875" style="3"/>
    <col min="1793" max="1801" width="8.77734375" style="3" customWidth="1"/>
    <col min="1802" max="1803" width="8.88671875" style="3"/>
    <col min="1804" max="1804" width="11.6640625" style="3" bestFit="1" customWidth="1"/>
    <col min="1805" max="2048" width="8.88671875" style="3"/>
    <col min="2049" max="2057" width="8.77734375" style="3" customWidth="1"/>
    <col min="2058" max="2059" width="8.88671875" style="3"/>
    <col min="2060" max="2060" width="11.6640625" style="3" bestFit="1" customWidth="1"/>
    <col min="2061" max="2304" width="8.88671875" style="3"/>
    <col min="2305" max="2313" width="8.77734375" style="3" customWidth="1"/>
    <col min="2314" max="2315" width="8.88671875" style="3"/>
    <col min="2316" max="2316" width="11.6640625" style="3" bestFit="1" customWidth="1"/>
    <col min="2317" max="2560" width="8.88671875" style="3"/>
    <col min="2561" max="2569" width="8.77734375" style="3" customWidth="1"/>
    <col min="2570" max="2571" width="8.88671875" style="3"/>
    <col min="2572" max="2572" width="11.6640625" style="3" bestFit="1" customWidth="1"/>
    <col min="2573" max="2816" width="8.88671875" style="3"/>
    <col min="2817" max="2825" width="8.77734375" style="3" customWidth="1"/>
    <col min="2826" max="2827" width="8.88671875" style="3"/>
    <col min="2828" max="2828" width="11.6640625" style="3" bestFit="1" customWidth="1"/>
    <col min="2829" max="3072" width="8.88671875" style="3"/>
    <col min="3073" max="3081" width="8.77734375" style="3" customWidth="1"/>
    <col min="3082" max="3083" width="8.88671875" style="3"/>
    <col min="3084" max="3084" width="11.6640625" style="3" bestFit="1" customWidth="1"/>
    <col min="3085" max="3328" width="8.88671875" style="3"/>
    <col min="3329" max="3337" width="8.77734375" style="3" customWidth="1"/>
    <col min="3338" max="3339" width="8.88671875" style="3"/>
    <col min="3340" max="3340" width="11.6640625" style="3" bestFit="1" customWidth="1"/>
    <col min="3341" max="3584" width="8.88671875" style="3"/>
    <col min="3585" max="3593" width="8.77734375" style="3" customWidth="1"/>
    <col min="3594" max="3595" width="8.88671875" style="3"/>
    <col min="3596" max="3596" width="11.6640625" style="3" bestFit="1" customWidth="1"/>
    <col min="3597" max="3840" width="8.88671875" style="3"/>
    <col min="3841" max="3849" width="8.77734375" style="3" customWidth="1"/>
    <col min="3850" max="3851" width="8.88671875" style="3"/>
    <col min="3852" max="3852" width="11.6640625" style="3" bestFit="1" customWidth="1"/>
    <col min="3853" max="4096" width="8.88671875" style="3"/>
    <col min="4097" max="4105" width="8.77734375" style="3" customWidth="1"/>
    <col min="4106" max="4107" width="8.88671875" style="3"/>
    <col min="4108" max="4108" width="11.6640625" style="3" bestFit="1" customWidth="1"/>
    <col min="4109" max="4352" width="8.88671875" style="3"/>
    <col min="4353" max="4361" width="8.77734375" style="3" customWidth="1"/>
    <col min="4362" max="4363" width="8.88671875" style="3"/>
    <col min="4364" max="4364" width="11.6640625" style="3" bestFit="1" customWidth="1"/>
    <col min="4365" max="4608" width="8.88671875" style="3"/>
    <col min="4609" max="4617" width="8.77734375" style="3" customWidth="1"/>
    <col min="4618" max="4619" width="8.88671875" style="3"/>
    <col min="4620" max="4620" width="11.6640625" style="3" bestFit="1" customWidth="1"/>
    <col min="4621" max="4864" width="8.88671875" style="3"/>
    <col min="4865" max="4873" width="8.77734375" style="3" customWidth="1"/>
    <col min="4874" max="4875" width="8.88671875" style="3"/>
    <col min="4876" max="4876" width="11.6640625" style="3" bestFit="1" customWidth="1"/>
    <col min="4877" max="5120" width="8.88671875" style="3"/>
    <col min="5121" max="5129" width="8.77734375" style="3" customWidth="1"/>
    <col min="5130" max="5131" width="8.88671875" style="3"/>
    <col min="5132" max="5132" width="11.6640625" style="3" bestFit="1" customWidth="1"/>
    <col min="5133" max="5376" width="8.88671875" style="3"/>
    <col min="5377" max="5385" width="8.77734375" style="3" customWidth="1"/>
    <col min="5386" max="5387" width="8.88671875" style="3"/>
    <col min="5388" max="5388" width="11.6640625" style="3" bestFit="1" customWidth="1"/>
    <col min="5389" max="5632" width="8.88671875" style="3"/>
    <col min="5633" max="5641" width="8.77734375" style="3" customWidth="1"/>
    <col min="5642" max="5643" width="8.88671875" style="3"/>
    <col min="5644" max="5644" width="11.6640625" style="3" bestFit="1" customWidth="1"/>
    <col min="5645" max="5888" width="8.88671875" style="3"/>
    <col min="5889" max="5897" width="8.77734375" style="3" customWidth="1"/>
    <col min="5898" max="5899" width="8.88671875" style="3"/>
    <col min="5900" max="5900" width="11.6640625" style="3" bestFit="1" customWidth="1"/>
    <col min="5901" max="6144" width="8.88671875" style="3"/>
    <col min="6145" max="6153" width="8.77734375" style="3" customWidth="1"/>
    <col min="6154" max="6155" width="8.88671875" style="3"/>
    <col min="6156" max="6156" width="11.6640625" style="3" bestFit="1" customWidth="1"/>
    <col min="6157" max="6400" width="8.88671875" style="3"/>
    <col min="6401" max="6409" width="8.77734375" style="3" customWidth="1"/>
    <col min="6410" max="6411" width="8.88671875" style="3"/>
    <col min="6412" max="6412" width="11.6640625" style="3" bestFit="1" customWidth="1"/>
    <col min="6413" max="6656" width="8.88671875" style="3"/>
    <col min="6657" max="6665" width="8.77734375" style="3" customWidth="1"/>
    <col min="6666" max="6667" width="8.88671875" style="3"/>
    <col min="6668" max="6668" width="11.6640625" style="3" bestFit="1" customWidth="1"/>
    <col min="6669" max="6912" width="8.88671875" style="3"/>
    <col min="6913" max="6921" width="8.77734375" style="3" customWidth="1"/>
    <col min="6922" max="6923" width="8.88671875" style="3"/>
    <col min="6924" max="6924" width="11.6640625" style="3" bestFit="1" customWidth="1"/>
    <col min="6925" max="7168" width="8.88671875" style="3"/>
    <col min="7169" max="7177" width="8.77734375" style="3" customWidth="1"/>
    <col min="7178" max="7179" width="8.88671875" style="3"/>
    <col min="7180" max="7180" width="11.6640625" style="3" bestFit="1" customWidth="1"/>
    <col min="7181" max="7424" width="8.88671875" style="3"/>
    <col min="7425" max="7433" width="8.77734375" style="3" customWidth="1"/>
    <col min="7434" max="7435" width="8.88671875" style="3"/>
    <col min="7436" max="7436" width="11.6640625" style="3" bestFit="1" customWidth="1"/>
    <col min="7437" max="7680" width="8.88671875" style="3"/>
    <col min="7681" max="7689" width="8.77734375" style="3" customWidth="1"/>
    <col min="7690" max="7691" width="8.88671875" style="3"/>
    <col min="7692" max="7692" width="11.6640625" style="3" bestFit="1" customWidth="1"/>
    <col min="7693" max="7936" width="8.88671875" style="3"/>
    <col min="7937" max="7945" width="8.77734375" style="3" customWidth="1"/>
    <col min="7946" max="7947" width="8.88671875" style="3"/>
    <col min="7948" max="7948" width="11.6640625" style="3" bestFit="1" customWidth="1"/>
    <col min="7949" max="8192" width="8.88671875" style="3"/>
    <col min="8193" max="8201" width="8.77734375" style="3" customWidth="1"/>
    <col min="8202" max="8203" width="8.88671875" style="3"/>
    <col min="8204" max="8204" width="11.6640625" style="3" bestFit="1" customWidth="1"/>
    <col min="8205" max="8448" width="8.88671875" style="3"/>
    <col min="8449" max="8457" width="8.77734375" style="3" customWidth="1"/>
    <col min="8458" max="8459" width="8.88671875" style="3"/>
    <col min="8460" max="8460" width="11.6640625" style="3" bestFit="1" customWidth="1"/>
    <col min="8461" max="8704" width="8.88671875" style="3"/>
    <col min="8705" max="8713" width="8.77734375" style="3" customWidth="1"/>
    <col min="8714" max="8715" width="8.88671875" style="3"/>
    <col min="8716" max="8716" width="11.6640625" style="3" bestFit="1" customWidth="1"/>
    <col min="8717" max="8960" width="8.88671875" style="3"/>
    <col min="8961" max="8969" width="8.77734375" style="3" customWidth="1"/>
    <col min="8970" max="8971" width="8.88671875" style="3"/>
    <col min="8972" max="8972" width="11.6640625" style="3" bestFit="1" customWidth="1"/>
    <col min="8973" max="9216" width="8.88671875" style="3"/>
    <col min="9217" max="9225" width="8.77734375" style="3" customWidth="1"/>
    <col min="9226" max="9227" width="8.88671875" style="3"/>
    <col min="9228" max="9228" width="11.6640625" style="3" bestFit="1" customWidth="1"/>
    <col min="9229" max="9472" width="8.88671875" style="3"/>
    <col min="9473" max="9481" width="8.77734375" style="3" customWidth="1"/>
    <col min="9482" max="9483" width="8.88671875" style="3"/>
    <col min="9484" max="9484" width="11.6640625" style="3" bestFit="1" customWidth="1"/>
    <col min="9485" max="9728" width="8.88671875" style="3"/>
    <col min="9729" max="9737" width="8.77734375" style="3" customWidth="1"/>
    <col min="9738" max="9739" width="8.88671875" style="3"/>
    <col min="9740" max="9740" width="11.6640625" style="3" bestFit="1" customWidth="1"/>
    <col min="9741" max="9984" width="8.88671875" style="3"/>
    <col min="9985" max="9993" width="8.77734375" style="3" customWidth="1"/>
    <col min="9994" max="9995" width="8.88671875" style="3"/>
    <col min="9996" max="9996" width="11.6640625" style="3" bestFit="1" customWidth="1"/>
    <col min="9997" max="10240" width="8.88671875" style="3"/>
    <col min="10241" max="10249" width="8.77734375" style="3" customWidth="1"/>
    <col min="10250" max="10251" width="8.88671875" style="3"/>
    <col min="10252" max="10252" width="11.6640625" style="3" bestFit="1" customWidth="1"/>
    <col min="10253" max="10496" width="8.88671875" style="3"/>
    <col min="10497" max="10505" width="8.77734375" style="3" customWidth="1"/>
    <col min="10506" max="10507" width="8.88671875" style="3"/>
    <col min="10508" max="10508" width="11.6640625" style="3" bestFit="1" customWidth="1"/>
    <col min="10509" max="10752" width="8.88671875" style="3"/>
    <col min="10753" max="10761" width="8.77734375" style="3" customWidth="1"/>
    <col min="10762" max="10763" width="8.88671875" style="3"/>
    <col min="10764" max="10764" width="11.6640625" style="3" bestFit="1" customWidth="1"/>
    <col min="10765" max="11008" width="8.88671875" style="3"/>
    <col min="11009" max="11017" width="8.77734375" style="3" customWidth="1"/>
    <col min="11018" max="11019" width="8.88671875" style="3"/>
    <col min="11020" max="11020" width="11.6640625" style="3" bestFit="1" customWidth="1"/>
    <col min="11021" max="11264" width="8.88671875" style="3"/>
    <col min="11265" max="11273" width="8.77734375" style="3" customWidth="1"/>
    <col min="11274" max="11275" width="8.88671875" style="3"/>
    <col min="11276" max="11276" width="11.6640625" style="3" bestFit="1" customWidth="1"/>
    <col min="11277" max="11520" width="8.88671875" style="3"/>
    <col min="11521" max="11529" width="8.77734375" style="3" customWidth="1"/>
    <col min="11530" max="11531" width="8.88671875" style="3"/>
    <col min="11532" max="11532" width="11.6640625" style="3" bestFit="1" customWidth="1"/>
    <col min="11533" max="11776" width="8.88671875" style="3"/>
    <col min="11777" max="11785" width="8.77734375" style="3" customWidth="1"/>
    <col min="11786" max="11787" width="8.88671875" style="3"/>
    <col min="11788" max="11788" width="11.6640625" style="3" bestFit="1" customWidth="1"/>
    <col min="11789" max="12032" width="8.88671875" style="3"/>
    <col min="12033" max="12041" width="8.77734375" style="3" customWidth="1"/>
    <col min="12042" max="12043" width="8.88671875" style="3"/>
    <col min="12044" max="12044" width="11.6640625" style="3" bestFit="1" customWidth="1"/>
    <col min="12045" max="12288" width="8.88671875" style="3"/>
    <col min="12289" max="12297" width="8.77734375" style="3" customWidth="1"/>
    <col min="12298" max="12299" width="8.88671875" style="3"/>
    <col min="12300" max="12300" width="11.6640625" style="3" bestFit="1" customWidth="1"/>
    <col min="12301" max="12544" width="8.88671875" style="3"/>
    <col min="12545" max="12553" width="8.77734375" style="3" customWidth="1"/>
    <col min="12554" max="12555" width="8.88671875" style="3"/>
    <col min="12556" max="12556" width="11.6640625" style="3" bestFit="1" customWidth="1"/>
    <col min="12557" max="12800" width="8.88671875" style="3"/>
    <col min="12801" max="12809" width="8.77734375" style="3" customWidth="1"/>
    <col min="12810" max="12811" width="8.88671875" style="3"/>
    <col min="12812" max="12812" width="11.6640625" style="3" bestFit="1" customWidth="1"/>
    <col min="12813" max="13056" width="8.88671875" style="3"/>
    <col min="13057" max="13065" width="8.77734375" style="3" customWidth="1"/>
    <col min="13066" max="13067" width="8.88671875" style="3"/>
    <col min="13068" max="13068" width="11.6640625" style="3" bestFit="1" customWidth="1"/>
    <col min="13069" max="13312" width="8.88671875" style="3"/>
    <col min="13313" max="13321" width="8.77734375" style="3" customWidth="1"/>
    <col min="13322" max="13323" width="8.88671875" style="3"/>
    <col min="13324" max="13324" width="11.6640625" style="3" bestFit="1" customWidth="1"/>
    <col min="13325" max="13568" width="8.88671875" style="3"/>
    <col min="13569" max="13577" width="8.77734375" style="3" customWidth="1"/>
    <col min="13578" max="13579" width="8.88671875" style="3"/>
    <col min="13580" max="13580" width="11.6640625" style="3" bestFit="1" customWidth="1"/>
    <col min="13581" max="13824" width="8.88671875" style="3"/>
    <col min="13825" max="13833" width="8.77734375" style="3" customWidth="1"/>
    <col min="13834" max="13835" width="8.88671875" style="3"/>
    <col min="13836" max="13836" width="11.6640625" style="3" bestFit="1" customWidth="1"/>
    <col min="13837" max="14080" width="8.88671875" style="3"/>
    <col min="14081" max="14089" width="8.77734375" style="3" customWidth="1"/>
    <col min="14090" max="14091" width="8.88671875" style="3"/>
    <col min="14092" max="14092" width="11.6640625" style="3" bestFit="1" customWidth="1"/>
    <col min="14093" max="14336" width="8.88671875" style="3"/>
    <col min="14337" max="14345" width="8.77734375" style="3" customWidth="1"/>
    <col min="14346" max="14347" width="8.88671875" style="3"/>
    <col min="14348" max="14348" width="11.6640625" style="3" bestFit="1" customWidth="1"/>
    <col min="14349" max="14592" width="8.88671875" style="3"/>
    <col min="14593" max="14601" width="8.77734375" style="3" customWidth="1"/>
    <col min="14602" max="14603" width="8.88671875" style="3"/>
    <col min="14604" max="14604" width="11.6640625" style="3" bestFit="1" customWidth="1"/>
    <col min="14605" max="14848" width="8.88671875" style="3"/>
    <col min="14849" max="14857" width="8.77734375" style="3" customWidth="1"/>
    <col min="14858" max="14859" width="8.88671875" style="3"/>
    <col min="14860" max="14860" width="11.6640625" style="3" bestFit="1" customWidth="1"/>
    <col min="14861" max="15104" width="8.88671875" style="3"/>
    <col min="15105" max="15113" width="8.77734375" style="3" customWidth="1"/>
    <col min="15114" max="15115" width="8.88671875" style="3"/>
    <col min="15116" max="15116" width="11.6640625" style="3" bestFit="1" customWidth="1"/>
    <col min="15117" max="15360" width="8.88671875" style="3"/>
    <col min="15361" max="15369" width="8.77734375" style="3" customWidth="1"/>
    <col min="15370" max="15371" width="8.88671875" style="3"/>
    <col min="15372" max="15372" width="11.6640625" style="3" bestFit="1" customWidth="1"/>
    <col min="15373" max="15616" width="8.88671875" style="3"/>
    <col min="15617" max="15625" width="8.77734375" style="3" customWidth="1"/>
    <col min="15626" max="15627" width="8.88671875" style="3"/>
    <col min="15628" max="15628" width="11.6640625" style="3" bestFit="1" customWidth="1"/>
    <col min="15629" max="15872" width="8.88671875" style="3"/>
    <col min="15873" max="15881" width="8.77734375" style="3" customWidth="1"/>
    <col min="15882" max="15883" width="8.88671875" style="3"/>
    <col min="15884" max="15884" width="11.6640625" style="3" bestFit="1" customWidth="1"/>
    <col min="15885" max="16128" width="8.88671875" style="3"/>
    <col min="16129" max="16137" width="8.77734375" style="3" customWidth="1"/>
    <col min="16138" max="16139" width="8.88671875" style="3"/>
    <col min="16140" max="16140" width="11.6640625" style="3" bestFit="1" customWidth="1"/>
    <col min="16141" max="16384" width="8.88671875" style="3"/>
  </cols>
  <sheetData>
    <row r="1" spans="1:9" s="17" customFormat="1" ht="16.5" customHeight="1">
      <c r="B1" s="73"/>
      <c r="C1" s="73"/>
      <c r="D1" s="73"/>
      <c r="E1" s="73"/>
      <c r="F1" s="73"/>
      <c r="G1" s="878" t="s">
        <v>321</v>
      </c>
      <c r="H1" s="878"/>
      <c r="I1" s="878"/>
    </row>
    <row r="2" spans="1:9" s="4" customFormat="1" ht="55.5" customHeight="1">
      <c r="A2" s="754" t="s">
        <v>643</v>
      </c>
      <c r="B2" s="665"/>
      <c r="C2" s="665"/>
      <c r="D2" s="665"/>
      <c r="E2" s="665"/>
      <c r="F2" s="665"/>
      <c r="G2" s="665"/>
      <c r="H2" s="665"/>
      <c r="I2" s="665"/>
    </row>
    <row r="3" spans="1:9" s="53" customFormat="1" ht="16.5" customHeight="1">
      <c r="A3" s="198" t="s">
        <v>189</v>
      </c>
      <c r="B3" s="197"/>
      <c r="C3" s="197"/>
      <c r="D3" s="197"/>
      <c r="E3" s="197"/>
      <c r="F3" s="197"/>
      <c r="G3" s="197"/>
      <c r="H3" s="976" t="s">
        <v>193</v>
      </c>
      <c r="I3" s="976"/>
    </row>
    <row r="4" spans="1:9" s="9" customFormat="1" ht="33" customHeight="1">
      <c r="A4" s="782" t="s">
        <v>169</v>
      </c>
      <c r="B4" s="859" t="s">
        <v>194</v>
      </c>
      <c r="C4" s="856" t="s">
        <v>476</v>
      </c>
      <c r="D4" s="859" t="s">
        <v>477</v>
      </c>
      <c r="E4" s="860"/>
      <c r="F4" s="860"/>
      <c r="G4" s="860"/>
      <c r="H4" s="868"/>
      <c r="I4" s="140" t="s">
        <v>266</v>
      </c>
    </row>
    <row r="5" spans="1:9" s="9" customFormat="1" ht="40.5" customHeight="1">
      <c r="A5" s="977"/>
      <c r="B5" s="861"/>
      <c r="C5" s="870"/>
      <c r="D5" s="143" t="s">
        <v>195</v>
      </c>
      <c r="E5" s="143" t="s">
        <v>196</v>
      </c>
      <c r="F5" s="143" t="s">
        <v>197</v>
      </c>
      <c r="G5" s="143" t="s">
        <v>478</v>
      </c>
      <c r="H5" s="143" t="s">
        <v>148</v>
      </c>
      <c r="I5" s="138" t="s">
        <v>195</v>
      </c>
    </row>
    <row r="6" spans="1:9" s="61" customFormat="1" ht="33.75" customHeight="1">
      <c r="A6" s="231">
        <v>2019</v>
      </c>
      <c r="B6" s="193">
        <v>864</v>
      </c>
      <c r="C6" s="194">
        <v>8</v>
      </c>
      <c r="D6" s="194">
        <v>184</v>
      </c>
      <c r="E6" s="194">
        <v>90</v>
      </c>
      <c r="F6" s="194">
        <v>2</v>
      </c>
      <c r="G6" s="194">
        <v>4</v>
      </c>
      <c r="H6" s="194">
        <v>88</v>
      </c>
      <c r="I6" s="194">
        <v>672</v>
      </c>
    </row>
    <row r="7" spans="1:9" s="87" customFormat="1" ht="33.75" customHeight="1">
      <c r="A7" s="231">
        <v>2020</v>
      </c>
      <c r="B7" s="193">
        <v>864</v>
      </c>
      <c r="C7" s="194">
        <v>10</v>
      </c>
      <c r="D7" s="194">
        <v>187</v>
      </c>
      <c r="E7" s="194">
        <v>92</v>
      </c>
      <c r="F7" s="194">
        <v>2</v>
      </c>
      <c r="G7" s="194">
        <v>4</v>
      </c>
      <c r="H7" s="194">
        <v>89</v>
      </c>
      <c r="I7" s="194">
        <v>667</v>
      </c>
    </row>
    <row r="8" spans="1:9" s="95" customFormat="1" ht="33.75" customHeight="1">
      <c r="A8" s="131">
        <v>2021</v>
      </c>
      <c r="B8" s="193">
        <v>868</v>
      </c>
      <c r="C8" s="194">
        <v>10</v>
      </c>
      <c r="D8" s="194">
        <v>190</v>
      </c>
      <c r="E8" s="194">
        <v>91</v>
      </c>
      <c r="F8" s="194">
        <v>4</v>
      </c>
      <c r="G8" s="194">
        <v>4</v>
      </c>
      <c r="H8" s="194">
        <v>91</v>
      </c>
      <c r="I8" s="194">
        <v>668</v>
      </c>
    </row>
    <row r="9" spans="1:9" s="57" customFormat="1" ht="33.75" customHeight="1">
      <c r="A9" s="332">
        <v>2022</v>
      </c>
      <c r="B9" s="356">
        <v>820</v>
      </c>
      <c r="C9" s="357">
        <v>10</v>
      </c>
      <c r="D9" s="357">
        <v>183</v>
      </c>
      <c r="E9" s="357">
        <v>87</v>
      </c>
      <c r="F9" s="357">
        <v>4</v>
      </c>
      <c r="G9" s="357">
        <v>4</v>
      </c>
      <c r="H9" s="357">
        <v>88</v>
      </c>
      <c r="I9" s="357">
        <v>627</v>
      </c>
    </row>
    <row r="10" spans="1:9" s="57" customFormat="1" ht="33.75" customHeight="1">
      <c r="A10" s="372">
        <v>2023</v>
      </c>
      <c r="B10" s="193">
        <v>825</v>
      </c>
      <c r="C10" s="194">
        <v>10</v>
      </c>
      <c r="D10" s="194">
        <v>181</v>
      </c>
      <c r="E10" s="194">
        <v>87</v>
      </c>
      <c r="F10" s="194">
        <v>4</v>
      </c>
      <c r="G10" s="194">
        <v>4</v>
      </c>
      <c r="H10" s="194">
        <v>86</v>
      </c>
      <c r="I10" s="194">
        <v>634</v>
      </c>
    </row>
    <row r="11" spans="1:9" s="57" customFormat="1" ht="33.75" customHeight="1">
      <c r="A11" s="326">
        <v>2024</v>
      </c>
      <c r="B11" s="195">
        <v>852</v>
      </c>
      <c r="C11" s="196">
        <v>10</v>
      </c>
      <c r="D11" s="196">
        <v>187</v>
      </c>
      <c r="E11" s="196">
        <v>86</v>
      </c>
      <c r="F11" s="196">
        <v>4</v>
      </c>
      <c r="G11" s="196">
        <v>4</v>
      </c>
      <c r="H11" s="196">
        <v>93</v>
      </c>
      <c r="I11" s="196">
        <v>655</v>
      </c>
    </row>
    <row r="12" spans="1:9" s="53" customFormat="1" ht="16.5" customHeight="1">
      <c r="A12" s="975" t="s">
        <v>154</v>
      </c>
      <c r="B12" s="975"/>
      <c r="C12" s="975"/>
      <c r="D12" s="197"/>
      <c r="E12" s="197"/>
      <c r="F12" s="197"/>
      <c r="G12" s="197"/>
      <c r="H12" s="197"/>
      <c r="I12" s="197"/>
    </row>
    <row r="13" spans="1:9" ht="15.75" customHeight="1">
      <c r="G13" s="739"/>
      <c r="H13" s="739"/>
      <c r="I13" s="739"/>
    </row>
    <row r="14" spans="1:9" s="4" customFormat="1" ht="40.5" customHeight="1">
      <c r="A14" s="684" t="s">
        <v>644</v>
      </c>
      <c r="B14" s="684"/>
      <c r="C14" s="684"/>
      <c r="D14" s="684"/>
      <c r="E14" s="684"/>
      <c r="F14" s="684"/>
      <c r="G14" s="684"/>
      <c r="H14" s="684"/>
      <c r="I14" s="684"/>
    </row>
    <row r="15" spans="1:9" s="53" customFormat="1" ht="16.5" customHeight="1">
      <c r="A15" s="52" t="s">
        <v>189</v>
      </c>
      <c r="H15" s="978" t="s">
        <v>193</v>
      </c>
      <c r="I15" s="978"/>
    </row>
    <row r="16" spans="1:9" ht="29.25" customHeight="1">
      <c r="A16" s="782" t="s">
        <v>169</v>
      </c>
      <c r="B16" s="826" t="s">
        <v>267</v>
      </c>
      <c r="C16" s="877"/>
      <c r="D16" s="877"/>
      <c r="E16" s="877"/>
      <c r="F16" s="877"/>
      <c r="G16" s="877"/>
      <c r="H16" s="877"/>
      <c r="I16" s="877"/>
    </row>
    <row r="17" spans="1:9" ht="56.25" customHeight="1">
      <c r="A17" s="783"/>
      <c r="B17" s="143" t="s">
        <v>468</v>
      </c>
      <c r="C17" s="143" t="s">
        <v>469</v>
      </c>
      <c r="D17" s="143" t="s">
        <v>470</v>
      </c>
      <c r="E17" s="143" t="s">
        <v>471</v>
      </c>
      <c r="F17" s="143" t="s">
        <v>472</v>
      </c>
      <c r="G17" s="143" t="s">
        <v>473</v>
      </c>
      <c r="H17" s="143" t="s">
        <v>474</v>
      </c>
      <c r="I17" s="138" t="s">
        <v>475</v>
      </c>
    </row>
    <row r="18" spans="1:9" s="77" customFormat="1" ht="33.75" customHeight="1">
      <c r="A18" s="231">
        <v>2019</v>
      </c>
      <c r="B18" s="193">
        <v>53</v>
      </c>
      <c r="C18" s="194">
        <v>206</v>
      </c>
      <c r="D18" s="194">
        <v>146</v>
      </c>
      <c r="E18" s="194">
        <v>29</v>
      </c>
      <c r="F18" s="246" t="s">
        <v>25</v>
      </c>
      <c r="G18" s="194">
        <v>198</v>
      </c>
      <c r="H18" s="194">
        <v>40</v>
      </c>
      <c r="I18" s="246" t="s">
        <v>25</v>
      </c>
    </row>
    <row r="19" spans="1:9" s="87" customFormat="1" ht="33.75" customHeight="1">
      <c r="A19" s="231">
        <v>2020</v>
      </c>
      <c r="B19" s="193">
        <v>57</v>
      </c>
      <c r="C19" s="194">
        <v>206</v>
      </c>
      <c r="D19" s="194">
        <v>143</v>
      </c>
      <c r="E19" s="194">
        <v>27</v>
      </c>
      <c r="F19" s="246" t="s">
        <v>25</v>
      </c>
      <c r="G19" s="194">
        <v>189</v>
      </c>
      <c r="H19" s="194">
        <v>45</v>
      </c>
      <c r="I19" s="246" t="s">
        <v>25</v>
      </c>
    </row>
    <row r="20" spans="1:9" s="95" customFormat="1" ht="33.75" customHeight="1">
      <c r="A20" s="131">
        <v>2021</v>
      </c>
      <c r="B20" s="193">
        <v>55</v>
      </c>
      <c r="C20" s="194">
        <v>215</v>
      </c>
      <c r="D20" s="194">
        <v>140</v>
      </c>
      <c r="E20" s="194">
        <v>27</v>
      </c>
      <c r="F20" s="246" t="s">
        <v>25</v>
      </c>
      <c r="G20" s="194">
        <v>188</v>
      </c>
      <c r="H20" s="194">
        <v>43</v>
      </c>
      <c r="I20" s="246" t="s">
        <v>25</v>
      </c>
    </row>
    <row r="21" spans="1:9" s="60" customFormat="1" ht="33.75" customHeight="1">
      <c r="A21" s="332">
        <v>2022</v>
      </c>
      <c r="B21" s="356">
        <v>59</v>
      </c>
      <c r="C21" s="357">
        <v>214</v>
      </c>
      <c r="D21" s="357">
        <v>131</v>
      </c>
      <c r="E21" s="357">
        <v>21</v>
      </c>
      <c r="F21" s="334" t="s">
        <v>25</v>
      </c>
      <c r="G21" s="357">
        <v>158</v>
      </c>
      <c r="H21" s="357">
        <v>44</v>
      </c>
      <c r="I21" s="334" t="s">
        <v>25</v>
      </c>
    </row>
    <row r="22" spans="1:9" s="366" customFormat="1" ht="33.75" customHeight="1">
      <c r="A22" s="372">
        <v>2023</v>
      </c>
      <c r="B22" s="193">
        <v>61</v>
      </c>
      <c r="C22" s="194">
        <v>212</v>
      </c>
      <c r="D22" s="194">
        <v>132</v>
      </c>
      <c r="E22" s="194">
        <v>18</v>
      </c>
      <c r="F22" s="367" t="s">
        <v>25</v>
      </c>
      <c r="G22" s="194">
        <v>166</v>
      </c>
      <c r="H22" s="194">
        <v>45</v>
      </c>
      <c r="I22" s="367" t="s">
        <v>25</v>
      </c>
    </row>
    <row r="23" spans="1:9" s="319" customFormat="1" ht="33.75" customHeight="1">
      <c r="A23" s="326">
        <v>2024</v>
      </c>
      <c r="B23" s="195">
        <v>63</v>
      </c>
      <c r="C23" s="196">
        <v>214</v>
      </c>
      <c r="D23" s="196">
        <v>133</v>
      </c>
      <c r="E23" s="196">
        <v>18</v>
      </c>
      <c r="F23" s="386" t="s">
        <v>0</v>
      </c>
      <c r="G23" s="196">
        <v>178</v>
      </c>
      <c r="H23" s="196">
        <v>49</v>
      </c>
      <c r="I23" s="125" t="s">
        <v>25</v>
      </c>
    </row>
    <row r="24" spans="1:9" s="53" customFormat="1" ht="16.5" customHeight="1">
      <c r="A24" s="975" t="s">
        <v>154</v>
      </c>
      <c r="B24" s="975"/>
      <c r="C24" s="975"/>
      <c r="D24" s="197"/>
      <c r="E24" s="197"/>
      <c r="F24" s="197"/>
      <c r="G24" s="197"/>
      <c r="H24" s="197"/>
      <c r="I24" s="197"/>
    </row>
  </sheetData>
  <mergeCells count="14">
    <mergeCell ref="G1:I1"/>
    <mergeCell ref="A24:C24"/>
    <mergeCell ref="A2:I2"/>
    <mergeCell ref="H3:I3"/>
    <mergeCell ref="A4:A5"/>
    <mergeCell ref="B4:B5"/>
    <mergeCell ref="C4:C5"/>
    <mergeCell ref="D4:H4"/>
    <mergeCell ref="A12:C12"/>
    <mergeCell ref="A14:I14"/>
    <mergeCell ref="H15:I15"/>
    <mergeCell ref="A16:A17"/>
    <mergeCell ref="B16:I16"/>
    <mergeCell ref="G13:I1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</sheetPr>
  <dimension ref="A1:I25"/>
  <sheetViews>
    <sheetView view="pageBreakPreview" zoomScaleNormal="100" workbookViewId="0">
      <selection activeCell="A2" sqref="A2:I2"/>
    </sheetView>
  </sheetViews>
  <sheetFormatPr defaultRowHeight="13.5"/>
  <cols>
    <col min="1" max="2" width="8.88671875" style="3"/>
    <col min="3" max="3" width="9.6640625" style="3" customWidth="1"/>
    <col min="4" max="4" width="8.88671875" style="3"/>
    <col min="5" max="5" width="9.44140625" style="3" customWidth="1"/>
    <col min="6" max="6" width="7.5546875" style="3" customWidth="1"/>
    <col min="7" max="9" width="9.21875" style="3" customWidth="1"/>
    <col min="10" max="263" width="8.88671875" style="3"/>
    <col min="264" max="264" width="11.6640625" style="3" bestFit="1" customWidth="1"/>
    <col min="265" max="519" width="8.88671875" style="3"/>
    <col min="520" max="520" width="11.6640625" style="3" bestFit="1" customWidth="1"/>
    <col min="521" max="775" width="8.88671875" style="3"/>
    <col min="776" max="776" width="11.6640625" style="3" bestFit="1" customWidth="1"/>
    <col min="777" max="1031" width="8.88671875" style="3"/>
    <col min="1032" max="1032" width="11.6640625" style="3" bestFit="1" customWidth="1"/>
    <col min="1033" max="1287" width="8.88671875" style="3"/>
    <col min="1288" max="1288" width="11.6640625" style="3" bestFit="1" customWidth="1"/>
    <col min="1289" max="1543" width="8.88671875" style="3"/>
    <col min="1544" max="1544" width="11.6640625" style="3" bestFit="1" customWidth="1"/>
    <col min="1545" max="1799" width="8.88671875" style="3"/>
    <col min="1800" max="1800" width="11.6640625" style="3" bestFit="1" customWidth="1"/>
    <col min="1801" max="2055" width="8.88671875" style="3"/>
    <col min="2056" max="2056" width="11.6640625" style="3" bestFit="1" customWidth="1"/>
    <col min="2057" max="2311" width="8.88671875" style="3"/>
    <col min="2312" max="2312" width="11.6640625" style="3" bestFit="1" customWidth="1"/>
    <col min="2313" max="2567" width="8.88671875" style="3"/>
    <col min="2568" max="2568" width="11.6640625" style="3" bestFit="1" customWidth="1"/>
    <col min="2569" max="2823" width="8.88671875" style="3"/>
    <col min="2824" max="2824" width="11.6640625" style="3" bestFit="1" customWidth="1"/>
    <col min="2825" max="3079" width="8.88671875" style="3"/>
    <col min="3080" max="3080" width="11.6640625" style="3" bestFit="1" customWidth="1"/>
    <col min="3081" max="3335" width="8.88671875" style="3"/>
    <col min="3336" max="3336" width="11.6640625" style="3" bestFit="1" customWidth="1"/>
    <col min="3337" max="3591" width="8.88671875" style="3"/>
    <col min="3592" max="3592" width="11.6640625" style="3" bestFit="1" customWidth="1"/>
    <col min="3593" max="3847" width="8.88671875" style="3"/>
    <col min="3848" max="3848" width="11.6640625" style="3" bestFit="1" customWidth="1"/>
    <col min="3849" max="4103" width="8.88671875" style="3"/>
    <col min="4104" max="4104" width="11.6640625" style="3" bestFit="1" customWidth="1"/>
    <col min="4105" max="4359" width="8.88671875" style="3"/>
    <col min="4360" max="4360" width="11.6640625" style="3" bestFit="1" customWidth="1"/>
    <col min="4361" max="4615" width="8.88671875" style="3"/>
    <col min="4616" max="4616" width="11.6640625" style="3" bestFit="1" customWidth="1"/>
    <col min="4617" max="4871" width="8.88671875" style="3"/>
    <col min="4872" max="4872" width="11.6640625" style="3" bestFit="1" customWidth="1"/>
    <col min="4873" max="5127" width="8.88671875" style="3"/>
    <col min="5128" max="5128" width="11.6640625" style="3" bestFit="1" customWidth="1"/>
    <col min="5129" max="5383" width="8.88671875" style="3"/>
    <col min="5384" max="5384" width="11.6640625" style="3" bestFit="1" customWidth="1"/>
    <col min="5385" max="5639" width="8.88671875" style="3"/>
    <col min="5640" max="5640" width="11.6640625" style="3" bestFit="1" customWidth="1"/>
    <col min="5641" max="5895" width="8.88671875" style="3"/>
    <col min="5896" max="5896" width="11.6640625" style="3" bestFit="1" customWidth="1"/>
    <col min="5897" max="6151" width="8.88671875" style="3"/>
    <col min="6152" max="6152" width="11.6640625" style="3" bestFit="1" customWidth="1"/>
    <col min="6153" max="6407" width="8.88671875" style="3"/>
    <col min="6408" max="6408" width="11.6640625" style="3" bestFit="1" customWidth="1"/>
    <col min="6409" max="6663" width="8.88671875" style="3"/>
    <col min="6664" max="6664" width="11.6640625" style="3" bestFit="1" customWidth="1"/>
    <col min="6665" max="6919" width="8.88671875" style="3"/>
    <col min="6920" max="6920" width="11.6640625" style="3" bestFit="1" customWidth="1"/>
    <col min="6921" max="7175" width="8.88671875" style="3"/>
    <col min="7176" max="7176" width="11.6640625" style="3" bestFit="1" customWidth="1"/>
    <col min="7177" max="7431" width="8.88671875" style="3"/>
    <col min="7432" max="7432" width="11.6640625" style="3" bestFit="1" customWidth="1"/>
    <col min="7433" max="7687" width="8.88671875" style="3"/>
    <col min="7688" max="7688" width="11.6640625" style="3" bestFit="1" customWidth="1"/>
    <col min="7689" max="7943" width="8.88671875" style="3"/>
    <col min="7944" max="7944" width="11.6640625" style="3" bestFit="1" customWidth="1"/>
    <col min="7945" max="8199" width="8.88671875" style="3"/>
    <col min="8200" max="8200" width="11.6640625" style="3" bestFit="1" customWidth="1"/>
    <col min="8201" max="8455" width="8.88671875" style="3"/>
    <col min="8456" max="8456" width="11.6640625" style="3" bestFit="1" customWidth="1"/>
    <col min="8457" max="8711" width="8.88671875" style="3"/>
    <col min="8712" max="8712" width="11.6640625" style="3" bestFit="1" customWidth="1"/>
    <col min="8713" max="8967" width="8.88671875" style="3"/>
    <col min="8968" max="8968" width="11.6640625" style="3" bestFit="1" customWidth="1"/>
    <col min="8969" max="9223" width="8.88671875" style="3"/>
    <col min="9224" max="9224" width="11.6640625" style="3" bestFit="1" customWidth="1"/>
    <col min="9225" max="9479" width="8.88671875" style="3"/>
    <col min="9480" max="9480" width="11.6640625" style="3" bestFit="1" customWidth="1"/>
    <col min="9481" max="9735" width="8.88671875" style="3"/>
    <col min="9736" max="9736" width="11.6640625" style="3" bestFit="1" customWidth="1"/>
    <col min="9737" max="9991" width="8.88671875" style="3"/>
    <col min="9992" max="9992" width="11.6640625" style="3" bestFit="1" customWidth="1"/>
    <col min="9993" max="10247" width="8.88671875" style="3"/>
    <col min="10248" max="10248" width="11.6640625" style="3" bestFit="1" customWidth="1"/>
    <col min="10249" max="10503" width="8.88671875" style="3"/>
    <col min="10504" max="10504" width="11.6640625" style="3" bestFit="1" customWidth="1"/>
    <col min="10505" max="10759" width="8.88671875" style="3"/>
    <col min="10760" max="10760" width="11.6640625" style="3" bestFit="1" customWidth="1"/>
    <col min="10761" max="11015" width="8.88671875" style="3"/>
    <col min="11016" max="11016" width="11.6640625" style="3" bestFit="1" customWidth="1"/>
    <col min="11017" max="11271" width="8.88671875" style="3"/>
    <col min="11272" max="11272" width="11.6640625" style="3" bestFit="1" customWidth="1"/>
    <col min="11273" max="11527" width="8.88671875" style="3"/>
    <col min="11528" max="11528" width="11.6640625" style="3" bestFit="1" customWidth="1"/>
    <col min="11529" max="11783" width="8.88671875" style="3"/>
    <col min="11784" max="11784" width="11.6640625" style="3" bestFit="1" customWidth="1"/>
    <col min="11785" max="12039" width="8.88671875" style="3"/>
    <col min="12040" max="12040" width="11.6640625" style="3" bestFit="1" customWidth="1"/>
    <col min="12041" max="12295" width="8.88671875" style="3"/>
    <col min="12296" max="12296" width="11.6640625" style="3" bestFit="1" customWidth="1"/>
    <col min="12297" max="12551" width="8.88671875" style="3"/>
    <col min="12552" max="12552" width="11.6640625" style="3" bestFit="1" customWidth="1"/>
    <col min="12553" max="12807" width="8.88671875" style="3"/>
    <col min="12808" max="12808" width="11.6640625" style="3" bestFit="1" customWidth="1"/>
    <col min="12809" max="13063" width="8.88671875" style="3"/>
    <col min="13064" max="13064" width="11.6640625" style="3" bestFit="1" customWidth="1"/>
    <col min="13065" max="13319" width="8.88671875" style="3"/>
    <col min="13320" max="13320" width="11.6640625" style="3" bestFit="1" customWidth="1"/>
    <col min="13321" max="13575" width="8.88671875" style="3"/>
    <col min="13576" max="13576" width="11.6640625" style="3" bestFit="1" customWidth="1"/>
    <col min="13577" max="13831" width="8.88671875" style="3"/>
    <col min="13832" max="13832" width="11.6640625" style="3" bestFit="1" customWidth="1"/>
    <col min="13833" max="14087" width="8.88671875" style="3"/>
    <col min="14088" max="14088" width="11.6640625" style="3" bestFit="1" customWidth="1"/>
    <col min="14089" max="14343" width="8.88671875" style="3"/>
    <col min="14344" max="14344" width="11.6640625" style="3" bestFit="1" customWidth="1"/>
    <col min="14345" max="14599" width="8.88671875" style="3"/>
    <col min="14600" max="14600" width="11.6640625" style="3" bestFit="1" customWidth="1"/>
    <col min="14601" max="14855" width="8.88671875" style="3"/>
    <col min="14856" max="14856" width="11.6640625" style="3" bestFit="1" customWidth="1"/>
    <col min="14857" max="15111" width="8.88671875" style="3"/>
    <col min="15112" max="15112" width="11.6640625" style="3" bestFit="1" customWidth="1"/>
    <col min="15113" max="15367" width="8.88671875" style="3"/>
    <col min="15368" max="15368" width="11.6640625" style="3" bestFit="1" customWidth="1"/>
    <col min="15369" max="15623" width="8.88671875" style="3"/>
    <col min="15624" max="15624" width="11.6640625" style="3" bestFit="1" customWidth="1"/>
    <col min="15625" max="15879" width="8.88671875" style="3"/>
    <col min="15880" max="15880" width="11.6640625" style="3" bestFit="1" customWidth="1"/>
    <col min="15881" max="16135" width="8.88671875" style="3"/>
    <col min="16136" max="16136" width="11.6640625" style="3" bestFit="1" customWidth="1"/>
    <col min="16137" max="16384" width="8.88671875" style="3"/>
  </cols>
  <sheetData>
    <row r="1" spans="1:9" s="17" customFormat="1" ht="16.5" customHeight="1">
      <c r="A1" s="979" t="s">
        <v>321</v>
      </c>
      <c r="B1" s="979"/>
    </row>
    <row r="2" spans="1:9" s="4" customFormat="1" ht="45.75" customHeight="1">
      <c r="A2" s="665" t="s">
        <v>597</v>
      </c>
      <c r="B2" s="665"/>
      <c r="C2" s="665"/>
      <c r="D2" s="665"/>
      <c r="E2" s="665"/>
      <c r="F2" s="665"/>
      <c r="G2" s="665"/>
      <c r="H2" s="665"/>
      <c r="I2" s="665"/>
    </row>
    <row r="3" spans="1:9" s="6" customFormat="1" ht="16.5" customHeight="1">
      <c r="A3" s="132" t="s">
        <v>198</v>
      </c>
      <c r="B3" s="144"/>
      <c r="C3" s="144"/>
      <c r="D3" s="144"/>
      <c r="E3" s="144"/>
      <c r="F3" s="144"/>
      <c r="G3" s="144"/>
      <c r="H3" s="726" t="s">
        <v>199</v>
      </c>
      <c r="I3" s="726"/>
    </row>
    <row r="4" spans="1:9" s="9" customFormat="1" ht="38.25" customHeight="1">
      <c r="A4" s="727" t="s">
        <v>169</v>
      </c>
      <c r="B4" s="670" t="s">
        <v>345</v>
      </c>
      <c r="C4" s="731"/>
      <c r="D4" s="670" t="s">
        <v>346</v>
      </c>
      <c r="E4" s="731"/>
      <c r="F4" s="670" t="s">
        <v>347</v>
      </c>
      <c r="G4" s="731"/>
      <c r="H4" s="729" t="s">
        <v>479</v>
      </c>
      <c r="I4" s="732"/>
    </row>
    <row r="5" spans="1:9" s="9" customFormat="1" ht="54.75" customHeight="1">
      <c r="A5" s="728"/>
      <c r="B5" s="199"/>
      <c r="C5" s="200" t="s">
        <v>205</v>
      </c>
      <c r="D5" s="199"/>
      <c r="E5" s="200" t="s">
        <v>204</v>
      </c>
      <c r="F5" s="199"/>
      <c r="G5" s="200" t="s">
        <v>204</v>
      </c>
      <c r="H5" s="69" t="s">
        <v>480</v>
      </c>
      <c r="I5" s="157" t="s">
        <v>481</v>
      </c>
    </row>
    <row r="6" spans="1:9" s="77" customFormat="1" ht="32.25" customHeight="1">
      <c r="A6" s="231">
        <v>2019</v>
      </c>
      <c r="B6" s="201">
        <v>727</v>
      </c>
      <c r="C6" s="202" t="s">
        <v>637</v>
      </c>
      <c r="D6" s="202">
        <v>16</v>
      </c>
      <c r="E6" s="202">
        <v>10</v>
      </c>
      <c r="F6" s="202">
        <v>1127</v>
      </c>
      <c r="G6" s="202">
        <v>751</v>
      </c>
      <c r="H6" s="202">
        <v>98</v>
      </c>
      <c r="I6" s="202">
        <v>568</v>
      </c>
    </row>
    <row r="7" spans="1:9" s="87" customFormat="1" ht="32.25" customHeight="1">
      <c r="A7" s="231">
        <v>2020</v>
      </c>
      <c r="B7" s="201">
        <v>654</v>
      </c>
      <c r="C7" s="202" t="s">
        <v>637</v>
      </c>
      <c r="D7" s="202">
        <v>14</v>
      </c>
      <c r="E7" s="202" t="s">
        <v>637</v>
      </c>
      <c r="F7" s="202">
        <v>1015</v>
      </c>
      <c r="G7" s="202" t="s">
        <v>637</v>
      </c>
      <c r="H7" s="202">
        <v>94</v>
      </c>
      <c r="I7" s="202">
        <v>509</v>
      </c>
    </row>
    <row r="8" spans="1:9" s="95" customFormat="1" ht="32.25" customHeight="1">
      <c r="A8" s="147">
        <v>2021</v>
      </c>
      <c r="B8" s="201">
        <v>571</v>
      </c>
      <c r="C8" s="202" t="s">
        <v>637</v>
      </c>
      <c r="D8" s="202">
        <v>15</v>
      </c>
      <c r="E8" s="202" t="s">
        <v>637</v>
      </c>
      <c r="F8" s="202">
        <v>789</v>
      </c>
      <c r="G8" s="202" t="s">
        <v>637</v>
      </c>
      <c r="H8" s="202">
        <v>86</v>
      </c>
      <c r="I8" s="202">
        <v>461</v>
      </c>
    </row>
    <row r="9" spans="1:9" s="57" customFormat="1" ht="32.25" customHeight="1">
      <c r="A9" s="332">
        <v>2022</v>
      </c>
      <c r="B9" s="360">
        <v>572</v>
      </c>
      <c r="C9" s="358" t="s">
        <v>637</v>
      </c>
      <c r="D9" s="361">
        <v>14</v>
      </c>
      <c r="E9" s="202" t="s">
        <v>637</v>
      </c>
      <c r="F9" s="361">
        <v>783</v>
      </c>
      <c r="G9" s="202" t="s">
        <v>637</v>
      </c>
      <c r="H9" s="361">
        <v>70</v>
      </c>
      <c r="I9" s="361">
        <v>471</v>
      </c>
    </row>
    <row r="10" spans="1:9" s="57" customFormat="1" ht="32.25" customHeight="1">
      <c r="A10" s="372">
        <v>2023</v>
      </c>
      <c r="B10" s="381">
        <v>620</v>
      </c>
      <c r="C10" s="202" t="s">
        <v>637</v>
      </c>
      <c r="D10" s="382">
        <v>11</v>
      </c>
      <c r="E10" s="382" t="s">
        <v>637</v>
      </c>
      <c r="F10" s="382">
        <v>938</v>
      </c>
      <c r="G10" s="382" t="s">
        <v>637</v>
      </c>
      <c r="H10" s="382">
        <v>91</v>
      </c>
      <c r="I10" s="382">
        <v>499</v>
      </c>
    </row>
    <row r="11" spans="1:9" s="57" customFormat="1" ht="32.25" customHeight="1">
      <c r="A11" s="326">
        <v>2024</v>
      </c>
      <c r="B11" s="258">
        <v>608</v>
      </c>
      <c r="C11" s="566" t="s">
        <v>637</v>
      </c>
      <c r="D11" s="259">
        <v>8</v>
      </c>
      <c r="E11" s="400" t="s">
        <v>637</v>
      </c>
      <c r="F11" s="259">
        <v>885</v>
      </c>
      <c r="G11" s="400" t="s">
        <v>637</v>
      </c>
      <c r="H11" s="259">
        <v>76</v>
      </c>
      <c r="I11" s="259">
        <v>489</v>
      </c>
    </row>
    <row r="12" spans="1:9" s="6" customFormat="1" ht="16.5" customHeight="1">
      <c r="A12" s="94" t="s">
        <v>319</v>
      </c>
      <c r="B12" s="94"/>
      <c r="C12" s="94"/>
      <c r="D12" s="197"/>
      <c r="E12" s="197"/>
      <c r="F12" s="197"/>
      <c r="G12" s="197"/>
      <c r="H12" s="197"/>
      <c r="I12" s="197"/>
    </row>
    <row r="13" spans="1:9" ht="15" customHeight="1">
      <c r="A13" s="696" t="s">
        <v>203</v>
      </c>
      <c r="B13" s="696"/>
      <c r="C13" s="63"/>
      <c r="D13" s="63"/>
      <c r="E13" s="63"/>
      <c r="F13" s="63"/>
      <c r="G13" s="63"/>
      <c r="H13" s="63"/>
      <c r="I13" s="63"/>
    </row>
    <row r="14" spans="1:9" ht="15" customHeight="1">
      <c r="A14" s="148"/>
      <c r="B14" s="148"/>
      <c r="C14" s="63"/>
      <c r="D14" s="63"/>
      <c r="E14" s="63"/>
      <c r="F14" s="63"/>
      <c r="G14" s="63"/>
      <c r="H14" s="63"/>
      <c r="I14" s="63"/>
    </row>
    <row r="15" spans="1:9" s="4" customFormat="1" ht="40.5" customHeight="1">
      <c r="A15" s="665" t="s">
        <v>528</v>
      </c>
      <c r="B15" s="665"/>
      <c r="C15" s="665"/>
      <c r="D15" s="665"/>
      <c r="E15" s="665"/>
      <c r="F15" s="665"/>
      <c r="G15" s="665"/>
      <c r="H15" s="665"/>
      <c r="I15" s="665"/>
    </row>
    <row r="16" spans="1:9" s="6" customFormat="1" ht="16.5" customHeight="1">
      <c r="A16" s="132" t="s">
        <v>198</v>
      </c>
      <c r="B16" s="144"/>
      <c r="C16" s="144"/>
      <c r="D16" s="144"/>
      <c r="E16" s="144"/>
      <c r="F16" s="144"/>
      <c r="G16" s="144"/>
      <c r="H16" s="726" t="s">
        <v>199</v>
      </c>
      <c r="I16" s="726"/>
    </row>
    <row r="17" spans="1:9" ht="35.25" customHeight="1">
      <c r="A17" s="727" t="s">
        <v>169</v>
      </c>
      <c r="B17" s="729" t="s">
        <v>479</v>
      </c>
      <c r="C17" s="731"/>
      <c r="D17" s="729" t="s">
        <v>482</v>
      </c>
      <c r="E17" s="731"/>
      <c r="F17" s="731"/>
      <c r="G17" s="731"/>
      <c r="H17" s="731"/>
      <c r="I17" s="732"/>
    </row>
    <row r="18" spans="1:9" ht="54.75" customHeight="1">
      <c r="A18" s="728"/>
      <c r="B18" s="69" t="s">
        <v>483</v>
      </c>
      <c r="C18" s="69" t="s">
        <v>517</v>
      </c>
      <c r="D18" s="69" t="s">
        <v>484</v>
      </c>
      <c r="E18" s="69" t="s">
        <v>201</v>
      </c>
      <c r="F18" s="69" t="s">
        <v>202</v>
      </c>
      <c r="G18" s="69" t="s">
        <v>485</v>
      </c>
      <c r="H18" s="69" t="s">
        <v>486</v>
      </c>
      <c r="I18" s="157" t="s">
        <v>153</v>
      </c>
    </row>
    <row r="19" spans="1:9" s="77" customFormat="1" ht="32.25" customHeight="1">
      <c r="A19" s="231">
        <v>2019</v>
      </c>
      <c r="B19" s="203">
        <v>61</v>
      </c>
      <c r="C19" s="204" t="s">
        <v>25</v>
      </c>
      <c r="D19" s="204">
        <v>517</v>
      </c>
      <c r="E19" s="204">
        <v>26</v>
      </c>
      <c r="F19" s="204">
        <v>89</v>
      </c>
      <c r="G19" s="204" t="s">
        <v>25</v>
      </c>
      <c r="H19" s="204">
        <v>33</v>
      </c>
      <c r="I19" s="204">
        <v>62</v>
      </c>
    </row>
    <row r="20" spans="1:9" s="87" customFormat="1" ht="32.25" customHeight="1">
      <c r="A20" s="231">
        <v>2020</v>
      </c>
      <c r="B20" s="203">
        <v>51</v>
      </c>
      <c r="C20" s="204" t="s">
        <v>25</v>
      </c>
      <c r="D20" s="204">
        <v>449</v>
      </c>
      <c r="E20" s="204">
        <v>20</v>
      </c>
      <c r="F20" s="204">
        <v>107</v>
      </c>
      <c r="G20" s="204" t="s">
        <v>25</v>
      </c>
      <c r="H20" s="204">
        <v>32</v>
      </c>
      <c r="I20" s="204">
        <v>46</v>
      </c>
    </row>
    <row r="21" spans="1:9" s="95" customFormat="1" ht="32.25" customHeight="1">
      <c r="A21" s="131">
        <v>2021</v>
      </c>
      <c r="B21" s="203">
        <v>24</v>
      </c>
      <c r="C21" s="204" t="s">
        <v>25</v>
      </c>
      <c r="D21" s="204">
        <v>393</v>
      </c>
      <c r="E21" s="204">
        <v>24</v>
      </c>
      <c r="F21" s="204">
        <v>71</v>
      </c>
      <c r="G21" s="204" t="s">
        <v>25</v>
      </c>
      <c r="H21" s="204">
        <v>37</v>
      </c>
      <c r="I21" s="204">
        <v>46</v>
      </c>
    </row>
    <row r="22" spans="1:9" s="60" customFormat="1" ht="32.25" customHeight="1">
      <c r="A22" s="332">
        <v>2022</v>
      </c>
      <c r="B22" s="362">
        <v>31</v>
      </c>
      <c r="C22" s="359" t="s">
        <v>25</v>
      </c>
      <c r="D22" s="363">
        <v>387</v>
      </c>
      <c r="E22" s="363">
        <v>12</v>
      </c>
      <c r="F22" s="363">
        <v>67</v>
      </c>
      <c r="G22" s="204" t="s">
        <v>25</v>
      </c>
      <c r="H22" s="363">
        <v>48</v>
      </c>
      <c r="I22" s="363">
        <v>58</v>
      </c>
    </row>
    <row r="23" spans="1:9" s="366" customFormat="1" ht="32.25" customHeight="1">
      <c r="A23" s="372">
        <v>2023</v>
      </c>
      <c r="B23" s="383">
        <v>30</v>
      </c>
      <c r="C23" s="204" t="s">
        <v>25</v>
      </c>
      <c r="D23" s="384">
        <v>415</v>
      </c>
      <c r="E23" s="384">
        <v>28</v>
      </c>
      <c r="F23" s="384">
        <v>91</v>
      </c>
      <c r="G23" s="384" t="s">
        <v>25</v>
      </c>
      <c r="H23" s="384">
        <v>43</v>
      </c>
      <c r="I23" s="384">
        <v>43</v>
      </c>
    </row>
    <row r="24" spans="1:9" s="319" customFormat="1" ht="32.25" customHeight="1">
      <c r="A24" s="326">
        <v>2024</v>
      </c>
      <c r="B24" s="260">
        <v>43</v>
      </c>
      <c r="C24" s="401" t="s">
        <v>25</v>
      </c>
      <c r="D24" s="261">
        <v>403</v>
      </c>
      <c r="E24" s="261">
        <v>22</v>
      </c>
      <c r="F24" s="261">
        <v>77</v>
      </c>
      <c r="G24" s="401" t="s">
        <v>25</v>
      </c>
      <c r="H24" s="261">
        <v>54</v>
      </c>
      <c r="I24" s="261">
        <v>38</v>
      </c>
    </row>
    <row r="25" spans="1:9" s="6" customFormat="1" ht="16.5" customHeight="1">
      <c r="A25" s="781" t="s">
        <v>200</v>
      </c>
      <c r="B25" s="781"/>
      <c r="C25" s="781"/>
    </row>
  </sheetData>
  <mergeCells count="15">
    <mergeCell ref="A1:B1"/>
    <mergeCell ref="A13:B13"/>
    <mergeCell ref="A25:C25"/>
    <mergeCell ref="A15:I15"/>
    <mergeCell ref="H16:I16"/>
    <mergeCell ref="A17:A18"/>
    <mergeCell ref="B17:C17"/>
    <mergeCell ref="D17:I17"/>
    <mergeCell ref="A2:I2"/>
    <mergeCell ref="H3:I3"/>
    <mergeCell ref="A4:A5"/>
    <mergeCell ref="B4:C4"/>
    <mergeCell ref="D4:E4"/>
    <mergeCell ref="F4:G4"/>
    <mergeCell ref="H4:I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4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9">
    <tabColor rgb="FF00B050"/>
  </sheetPr>
  <dimension ref="A1:H25"/>
  <sheetViews>
    <sheetView view="pageBreakPreview" zoomScaleNormal="100" workbookViewId="0">
      <selection activeCell="A2" sqref="A2:H2"/>
    </sheetView>
  </sheetViews>
  <sheetFormatPr defaultRowHeight="13.5"/>
  <cols>
    <col min="1" max="1" width="9.109375" style="3" customWidth="1"/>
    <col min="2" max="8" width="10" style="3" customWidth="1"/>
    <col min="9" max="16384" width="8.88671875" style="3"/>
  </cols>
  <sheetData>
    <row r="1" spans="1:8" ht="16.5" customHeight="1">
      <c r="B1" s="54"/>
      <c r="C1" s="54"/>
      <c r="D1" s="54"/>
      <c r="E1" s="54"/>
      <c r="F1" s="54"/>
      <c r="G1" s="980" t="s">
        <v>322</v>
      </c>
      <c r="H1" s="980"/>
    </row>
    <row r="2" spans="1:8" s="4" customFormat="1" ht="55.5" customHeight="1">
      <c r="A2" s="982" t="s">
        <v>645</v>
      </c>
      <c r="B2" s="983"/>
      <c r="C2" s="983"/>
      <c r="D2" s="983"/>
      <c r="E2" s="983"/>
      <c r="F2" s="983"/>
      <c r="G2" s="983"/>
      <c r="H2" s="983"/>
    </row>
    <row r="3" spans="1:8" s="6" customFormat="1" ht="16.5" customHeight="1">
      <c r="A3" s="510" t="s">
        <v>234</v>
      </c>
      <c r="B3" s="511"/>
      <c r="C3" s="511"/>
      <c r="D3" s="511"/>
      <c r="E3" s="511"/>
      <c r="F3" s="511"/>
      <c r="G3" s="984" t="s">
        <v>235</v>
      </c>
      <c r="H3" s="984"/>
    </row>
    <row r="4" spans="1:8" s="9" customFormat="1" ht="27.75" customHeight="1">
      <c r="A4" s="985" t="s">
        <v>236</v>
      </c>
      <c r="B4" s="987" t="s">
        <v>237</v>
      </c>
      <c r="C4" s="987" t="s">
        <v>238</v>
      </c>
      <c r="D4" s="988"/>
      <c r="E4" s="988"/>
      <c r="F4" s="988"/>
      <c r="G4" s="988"/>
      <c r="H4" s="989"/>
    </row>
    <row r="5" spans="1:8" s="9" customFormat="1" ht="49.5" customHeight="1">
      <c r="A5" s="986"/>
      <c r="B5" s="991"/>
      <c r="C5" s="208" t="s">
        <v>654</v>
      </c>
      <c r="D5" s="208" t="s">
        <v>348</v>
      </c>
      <c r="E5" s="208" t="s">
        <v>239</v>
      </c>
      <c r="F5" s="208" t="s">
        <v>240</v>
      </c>
      <c r="G5" s="208" t="s">
        <v>487</v>
      </c>
      <c r="H5" s="209" t="s">
        <v>488</v>
      </c>
    </row>
    <row r="6" spans="1:8" s="77" customFormat="1" ht="33" customHeight="1">
      <c r="A6" s="206">
        <v>2019</v>
      </c>
      <c r="B6" s="203">
        <v>64510</v>
      </c>
      <c r="C6" s="204">
        <v>346</v>
      </c>
      <c r="D6" s="202">
        <v>49152</v>
      </c>
      <c r="E6" s="202">
        <v>2</v>
      </c>
      <c r="F6" s="202">
        <v>48</v>
      </c>
      <c r="G6" s="202">
        <v>630</v>
      </c>
      <c r="H6" s="202">
        <v>142</v>
      </c>
    </row>
    <row r="7" spans="1:8" s="87" customFormat="1" ht="33" customHeight="1">
      <c r="A7" s="206">
        <v>2020</v>
      </c>
      <c r="B7" s="203">
        <v>94205</v>
      </c>
      <c r="C7" s="204">
        <v>592</v>
      </c>
      <c r="D7" s="202">
        <v>75842</v>
      </c>
      <c r="E7" s="202">
        <v>3</v>
      </c>
      <c r="F7" s="202">
        <v>49</v>
      </c>
      <c r="G7" s="202">
        <v>496</v>
      </c>
      <c r="H7" s="202">
        <v>121</v>
      </c>
    </row>
    <row r="8" spans="1:8" s="95" customFormat="1" ht="33" customHeight="1">
      <c r="A8" s="206">
        <v>2021</v>
      </c>
      <c r="B8" s="203">
        <v>70993</v>
      </c>
      <c r="C8" s="204">
        <v>37</v>
      </c>
      <c r="D8" s="202">
        <v>65066</v>
      </c>
      <c r="E8" s="202" t="s">
        <v>25</v>
      </c>
      <c r="F8" s="202">
        <v>28</v>
      </c>
      <c r="G8" s="202">
        <v>510</v>
      </c>
      <c r="H8" s="202">
        <v>135</v>
      </c>
    </row>
    <row r="9" spans="1:8" s="60" customFormat="1" ht="33" customHeight="1">
      <c r="A9" s="364">
        <v>2022</v>
      </c>
      <c r="B9" s="362">
        <v>105139</v>
      </c>
      <c r="C9" s="363">
        <v>41</v>
      </c>
      <c r="D9" s="361">
        <v>75801</v>
      </c>
      <c r="E9" s="359" t="s">
        <v>25</v>
      </c>
      <c r="F9" s="361">
        <v>28</v>
      </c>
      <c r="G9" s="361">
        <v>559</v>
      </c>
      <c r="H9" s="361">
        <v>162</v>
      </c>
    </row>
    <row r="10" spans="1:8" s="366" customFormat="1" ht="33" customHeight="1">
      <c r="A10" s="441">
        <v>2023</v>
      </c>
      <c r="B10" s="442">
        <v>94551</v>
      </c>
      <c r="C10" s="443">
        <v>39</v>
      </c>
      <c r="D10" s="444">
        <v>90668</v>
      </c>
      <c r="E10" s="443" t="s">
        <v>25</v>
      </c>
      <c r="F10" s="444" t="s">
        <v>25</v>
      </c>
      <c r="G10" s="444">
        <v>504</v>
      </c>
      <c r="H10" s="444">
        <v>158</v>
      </c>
    </row>
    <row r="11" spans="1:8" s="319" customFormat="1" ht="33" customHeight="1">
      <c r="A11" s="445">
        <v>2024</v>
      </c>
      <c r="B11" s="260">
        <v>109692</v>
      </c>
      <c r="C11" s="261">
        <v>37</v>
      </c>
      <c r="D11" s="259">
        <v>86757</v>
      </c>
      <c r="E11" s="556" t="s">
        <v>25</v>
      </c>
      <c r="F11" s="557" t="s">
        <v>25</v>
      </c>
      <c r="G11" s="259">
        <v>568</v>
      </c>
      <c r="H11" s="259">
        <v>137</v>
      </c>
    </row>
    <row r="12" spans="1:8" s="421" customFormat="1" ht="17.25" customHeight="1">
      <c r="A12" s="992" t="s">
        <v>653</v>
      </c>
      <c r="B12" s="992"/>
      <c r="C12" s="992"/>
      <c r="D12" s="992"/>
      <c r="E12" s="992"/>
      <c r="F12" s="992"/>
      <c r="G12" s="992"/>
      <c r="H12" s="992"/>
    </row>
    <row r="13" spans="1:8" s="6" customFormat="1" ht="16.5" customHeight="1">
      <c r="A13" s="990" t="s">
        <v>241</v>
      </c>
      <c r="B13" s="990"/>
      <c r="C13" s="990"/>
      <c r="D13" s="205"/>
      <c r="E13" s="205"/>
      <c r="F13" s="205"/>
      <c r="G13" s="205"/>
      <c r="H13" s="205"/>
    </row>
    <row r="14" spans="1:8" s="4" customFormat="1" ht="40.5" customHeight="1">
      <c r="A14" s="983" t="s">
        <v>646</v>
      </c>
      <c r="B14" s="983"/>
      <c r="C14" s="983"/>
      <c r="D14" s="983"/>
      <c r="E14" s="983"/>
      <c r="F14" s="983"/>
      <c r="G14" s="983"/>
      <c r="H14" s="983"/>
    </row>
    <row r="15" spans="1:8" s="6" customFormat="1" ht="16.5" customHeight="1">
      <c r="A15" s="510" t="s">
        <v>234</v>
      </c>
      <c r="B15" s="511"/>
      <c r="C15" s="511"/>
      <c r="D15" s="511"/>
      <c r="E15" s="511"/>
      <c r="F15" s="511"/>
      <c r="G15" s="984" t="s">
        <v>235</v>
      </c>
      <c r="H15" s="984"/>
    </row>
    <row r="16" spans="1:8" ht="26.25" customHeight="1">
      <c r="A16" s="985" t="s">
        <v>236</v>
      </c>
      <c r="B16" s="988" t="s">
        <v>489</v>
      </c>
      <c r="C16" s="988"/>
      <c r="D16" s="988"/>
      <c r="E16" s="988"/>
      <c r="F16" s="988"/>
      <c r="G16" s="988"/>
      <c r="H16" s="989"/>
    </row>
    <row r="17" spans="1:8" ht="62.25" customHeight="1">
      <c r="A17" s="986"/>
      <c r="B17" s="208" t="s">
        <v>655</v>
      </c>
      <c r="C17" s="208" t="s">
        <v>490</v>
      </c>
      <c r="D17" s="208" t="s">
        <v>242</v>
      </c>
      <c r="E17" s="208" t="s">
        <v>243</v>
      </c>
      <c r="F17" s="208" t="s">
        <v>244</v>
      </c>
      <c r="G17" s="208" t="s">
        <v>245</v>
      </c>
      <c r="H17" s="209" t="s">
        <v>246</v>
      </c>
    </row>
    <row r="18" spans="1:8" s="77" customFormat="1" ht="33" customHeight="1">
      <c r="A18" s="206">
        <v>2019</v>
      </c>
      <c r="B18" s="201">
        <v>14</v>
      </c>
      <c r="C18" s="202">
        <v>7434</v>
      </c>
      <c r="D18" s="204" t="s">
        <v>25</v>
      </c>
      <c r="E18" s="204">
        <v>14</v>
      </c>
      <c r="F18" s="204" t="s">
        <v>25</v>
      </c>
      <c r="G18" s="204">
        <v>13</v>
      </c>
      <c r="H18" s="204" t="s">
        <v>25</v>
      </c>
    </row>
    <row r="19" spans="1:8" s="87" customFormat="1" ht="33" customHeight="1">
      <c r="A19" s="206">
        <v>2020</v>
      </c>
      <c r="B19" s="201">
        <v>15</v>
      </c>
      <c r="C19" s="202">
        <v>12728</v>
      </c>
      <c r="D19" s="204" t="s">
        <v>25</v>
      </c>
      <c r="E19" s="204">
        <v>14</v>
      </c>
      <c r="F19" s="204" t="s">
        <v>25</v>
      </c>
      <c r="G19" s="204">
        <v>27</v>
      </c>
      <c r="H19" s="204" t="s">
        <v>25</v>
      </c>
    </row>
    <row r="20" spans="1:8" s="95" customFormat="1" ht="33" customHeight="1">
      <c r="A20" s="206">
        <v>2021</v>
      </c>
      <c r="B20" s="201">
        <v>15</v>
      </c>
      <c r="C20" s="202">
        <v>899</v>
      </c>
      <c r="D20" s="204" t="s">
        <v>25</v>
      </c>
      <c r="E20" s="204">
        <v>11</v>
      </c>
      <c r="F20" s="204" t="s">
        <v>25</v>
      </c>
      <c r="G20" s="204">
        <v>2</v>
      </c>
      <c r="H20" s="204" t="s">
        <v>25</v>
      </c>
    </row>
    <row r="21" spans="1:8" s="60" customFormat="1" ht="33" customHeight="1">
      <c r="A21" s="364">
        <v>2022</v>
      </c>
      <c r="B21" s="360">
        <v>41</v>
      </c>
      <c r="C21" s="361">
        <v>435</v>
      </c>
      <c r="D21" s="359" t="s">
        <v>25</v>
      </c>
      <c r="E21" s="363">
        <v>2</v>
      </c>
      <c r="F21" s="359" t="s">
        <v>25</v>
      </c>
      <c r="G21" s="363">
        <v>3</v>
      </c>
      <c r="H21" s="359" t="s">
        <v>25</v>
      </c>
    </row>
    <row r="22" spans="1:8" s="366" customFormat="1" ht="33" customHeight="1">
      <c r="A22" s="206">
        <v>2023</v>
      </c>
      <c r="B22" s="381">
        <v>10</v>
      </c>
      <c r="C22" s="382">
        <v>505</v>
      </c>
      <c r="D22" s="204" t="s">
        <v>25</v>
      </c>
      <c r="E22" s="384">
        <v>26</v>
      </c>
      <c r="F22" s="204" t="s">
        <v>25</v>
      </c>
      <c r="G22" s="384">
        <v>13</v>
      </c>
      <c r="H22" s="204" t="s">
        <v>25</v>
      </c>
    </row>
    <row r="23" spans="1:8" s="319" customFormat="1" ht="33" customHeight="1">
      <c r="A23" s="207">
        <v>2024</v>
      </c>
      <c r="B23" s="258">
        <v>11</v>
      </c>
      <c r="C23" s="259">
        <v>396</v>
      </c>
      <c r="D23" s="556" t="s">
        <v>25</v>
      </c>
      <c r="E23" s="261">
        <v>3</v>
      </c>
      <c r="F23" s="556" t="s">
        <v>25</v>
      </c>
      <c r="G23" s="261">
        <v>6</v>
      </c>
      <c r="H23" s="556" t="s">
        <v>25</v>
      </c>
    </row>
    <row r="24" spans="1:8" s="421" customFormat="1" ht="17.25" customHeight="1">
      <c r="A24" s="992" t="s">
        <v>653</v>
      </c>
      <c r="B24" s="992"/>
      <c r="C24" s="992"/>
      <c r="D24" s="992"/>
      <c r="E24" s="992"/>
      <c r="F24" s="992"/>
      <c r="G24" s="992"/>
      <c r="H24" s="992"/>
    </row>
    <row r="25" spans="1:8" s="6" customFormat="1" ht="16.5" customHeight="1">
      <c r="A25" s="981" t="s">
        <v>652</v>
      </c>
      <c r="B25" s="981"/>
      <c r="C25" s="981"/>
      <c r="D25" s="55"/>
      <c r="E25" s="55"/>
      <c r="F25" s="55"/>
      <c r="G25" s="55"/>
      <c r="H25" s="55"/>
    </row>
  </sheetData>
  <mergeCells count="14">
    <mergeCell ref="G1:H1"/>
    <mergeCell ref="A25:C25"/>
    <mergeCell ref="A2:H2"/>
    <mergeCell ref="G3:H3"/>
    <mergeCell ref="A14:H14"/>
    <mergeCell ref="A16:A17"/>
    <mergeCell ref="C4:H4"/>
    <mergeCell ref="B16:H16"/>
    <mergeCell ref="G15:H15"/>
    <mergeCell ref="A13:C13"/>
    <mergeCell ref="B4:B5"/>
    <mergeCell ref="A4:A5"/>
    <mergeCell ref="A24:H24"/>
    <mergeCell ref="A12:H1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0">
    <tabColor rgb="FF00B050"/>
  </sheetPr>
  <dimension ref="A1:P25"/>
  <sheetViews>
    <sheetView view="pageBreakPreview" zoomScaleNormal="100" workbookViewId="0">
      <selection activeCell="A2" sqref="A2:H2"/>
    </sheetView>
  </sheetViews>
  <sheetFormatPr defaultRowHeight="13.5"/>
  <cols>
    <col min="1" max="1" width="7.109375" style="3" customWidth="1"/>
    <col min="2" max="8" width="10.21875" style="3" customWidth="1"/>
    <col min="9" max="16384" width="8.88671875" style="3"/>
  </cols>
  <sheetData>
    <row r="1" spans="1:16" s="17" customFormat="1" ht="16.5" customHeight="1">
      <c r="A1" s="314" t="s">
        <v>322</v>
      </c>
      <c r="B1" s="314"/>
      <c r="C1" s="316"/>
      <c r="D1" s="56"/>
      <c r="E1" s="56"/>
      <c r="F1" s="56"/>
      <c r="G1" s="56"/>
    </row>
    <row r="2" spans="1:16" s="4" customFormat="1" ht="41.25" customHeight="1">
      <c r="A2" s="983" t="s">
        <v>647</v>
      </c>
      <c r="B2" s="983"/>
      <c r="C2" s="983"/>
      <c r="D2" s="983"/>
      <c r="E2" s="983"/>
      <c r="F2" s="983"/>
      <c r="G2" s="993"/>
      <c r="H2" s="993"/>
    </row>
    <row r="3" spans="1:16" s="6" customFormat="1" ht="16.5" customHeight="1">
      <c r="A3" s="510" t="s">
        <v>234</v>
      </c>
      <c r="B3" s="511"/>
      <c r="C3" s="511"/>
      <c r="D3" s="511"/>
      <c r="E3" s="511"/>
      <c r="F3" s="511"/>
      <c r="G3" s="984" t="s">
        <v>235</v>
      </c>
      <c r="H3" s="984"/>
    </row>
    <row r="4" spans="1:16" s="9" customFormat="1" ht="30.75" customHeight="1">
      <c r="A4" s="985" t="s">
        <v>236</v>
      </c>
      <c r="B4" s="987" t="s">
        <v>491</v>
      </c>
      <c r="C4" s="988"/>
      <c r="D4" s="987" t="s">
        <v>492</v>
      </c>
      <c r="E4" s="988"/>
      <c r="F4" s="988"/>
      <c r="G4" s="988"/>
      <c r="H4" s="989"/>
    </row>
    <row r="5" spans="1:16" s="9" customFormat="1" ht="54" customHeight="1">
      <c r="A5" s="986"/>
      <c r="B5" s="208" t="s">
        <v>493</v>
      </c>
      <c r="C5" s="208" t="s">
        <v>247</v>
      </c>
      <c r="D5" s="208" t="s">
        <v>248</v>
      </c>
      <c r="E5" s="209" t="s">
        <v>484</v>
      </c>
      <c r="F5" s="208" t="s">
        <v>249</v>
      </c>
      <c r="G5" s="208" t="s">
        <v>494</v>
      </c>
      <c r="H5" s="209" t="s">
        <v>250</v>
      </c>
    </row>
    <row r="6" spans="1:16" s="77" customFormat="1" ht="34.5" customHeight="1">
      <c r="A6" s="206">
        <v>2019</v>
      </c>
      <c r="B6" s="202">
        <v>3551</v>
      </c>
      <c r="C6" s="202">
        <v>3164</v>
      </c>
      <c r="D6" s="202">
        <v>2604</v>
      </c>
      <c r="E6" s="202">
        <v>52737</v>
      </c>
      <c r="F6" s="202">
        <v>7247</v>
      </c>
      <c r="G6" s="202">
        <v>103</v>
      </c>
      <c r="H6" s="202">
        <v>1819</v>
      </c>
      <c r="P6" s="79"/>
    </row>
    <row r="7" spans="1:16" s="87" customFormat="1" ht="34.5" customHeight="1">
      <c r="A7" s="206">
        <v>2020</v>
      </c>
      <c r="B7" s="202">
        <v>1362</v>
      </c>
      <c r="C7" s="202">
        <v>2956</v>
      </c>
      <c r="D7" s="202">
        <v>2788</v>
      </c>
      <c r="E7" s="202">
        <v>69657</v>
      </c>
      <c r="F7" s="202">
        <v>12704</v>
      </c>
      <c r="G7" s="202">
        <v>237</v>
      </c>
      <c r="H7" s="202">
        <v>8819</v>
      </c>
      <c r="P7" s="88"/>
    </row>
    <row r="8" spans="1:16" s="95" customFormat="1" ht="34.5" customHeight="1">
      <c r="A8" s="206">
        <v>2021</v>
      </c>
      <c r="B8" s="202">
        <v>1816</v>
      </c>
      <c r="C8" s="202">
        <v>2474</v>
      </c>
      <c r="D8" s="202">
        <v>2088</v>
      </c>
      <c r="E8" s="202">
        <v>51180</v>
      </c>
      <c r="F8" s="202">
        <v>10904</v>
      </c>
      <c r="G8" s="202">
        <v>148</v>
      </c>
      <c r="H8" s="202">
        <v>6673</v>
      </c>
      <c r="P8" s="88"/>
    </row>
    <row r="9" spans="1:16" s="60" customFormat="1" ht="34.5" customHeight="1">
      <c r="A9" s="364">
        <v>2022</v>
      </c>
      <c r="B9" s="361">
        <v>816</v>
      </c>
      <c r="C9" s="361">
        <v>27251</v>
      </c>
      <c r="D9" s="361">
        <v>3215</v>
      </c>
      <c r="E9" s="361">
        <v>67347</v>
      </c>
      <c r="F9" s="361">
        <v>13818</v>
      </c>
      <c r="G9" s="361">
        <v>550</v>
      </c>
      <c r="H9" s="361">
        <v>20209</v>
      </c>
      <c r="P9" s="36"/>
    </row>
    <row r="10" spans="1:16" s="366" customFormat="1" ht="34.5" customHeight="1">
      <c r="A10" s="206">
        <v>2023</v>
      </c>
      <c r="B10" s="382">
        <v>1078</v>
      </c>
      <c r="C10" s="382">
        <v>1550</v>
      </c>
      <c r="D10" s="382">
        <v>4241</v>
      </c>
      <c r="E10" s="382">
        <v>88989</v>
      </c>
      <c r="F10" s="382">
        <v>19948</v>
      </c>
      <c r="G10" s="382">
        <v>557</v>
      </c>
      <c r="H10" s="382">
        <v>3119</v>
      </c>
      <c r="P10" s="36"/>
    </row>
    <row r="11" spans="1:16" s="319" customFormat="1" ht="34.5" customHeight="1">
      <c r="A11" s="207">
        <v>2024</v>
      </c>
      <c r="B11" s="259">
        <v>1045</v>
      </c>
      <c r="C11" s="259">
        <v>758</v>
      </c>
      <c r="D11" s="259">
        <v>3333</v>
      </c>
      <c r="E11" s="259">
        <v>78547</v>
      </c>
      <c r="F11" s="259">
        <v>16906</v>
      </c>
      <c r="G11" s="259">
        <v>126</v>
      </c>
      <c r="H11" s="259">
        <v>2300</v>
      </c>
      <c r="P11" s="36"/>
    </row>
    <row r="12" spans="1:16" s="439" customFormat="1" ht="17.25" customHeight="1">
      <c r="A12" s="992" t="s">
        <v>653</v>
      </c>
      <c r="B12" s="992"/>
      <c r="C12" s="992"/>
      <c r="D12" s="992"/>
      <c r="E12" s="992"/>
      <c r="F12" s="992"/>
      <c r="G12" s="992"/>
      <c r="H12" s="992"/>
    </row>
    <row r="13" spans="1:16" s="6" customFormat="1" ht="16.5" customHeight="1">
      <c r="A13" s="994" t="s">
        <v>241</v>
      </c>
      <c r="B13" s="994"/>
      <c r="C13" s="994"/>
      <c r="D13" s="446"/>
      <c r="E13" s="446"/>
      <c r="F13" s="446"/>
      <c r="G13" s="446"/>
      <c r="H13" s="446"/>
    </row>
    <row r="14" spans="1:16" s="4" customFormat="1" ht="33.75" customHeight="1">
      <c r="A14" s="983" t="s">
        <v>648</v>
      </c>
      <c r="B14" s="983"/>
      <c r="C14" s="983"/>
      <c r="D14" s="983"/>
      <c r="E14" s="983"/>
      <c r="F14" s="983"/>
      <c r="G14" s="993"/>
      <c r="H14" s="993"/>
    </row>
    <row r="15" spans="1:16" s="6" customFormat="1" ht="16.5" customHeight="1">
      <c r="A15" s="510" t="s">
        <v>234</v>
      </c>
      <c r="B15" s="511"/>
      <c r="C15" s="511"/>
      <c r="D15" s="511"/>
      <c r="E15" s="511"/>
      <c r="F15" s="511"/>
      <c r="G15" s="984" t="s">
        <v>235</v>
      </c>
      <c r="H15" s="984"/>
    </row>
    <row r="16" spans="1:16" ht="36" customHeight="1">
      <c r="A16" s="995" t="s">
        <v>236</v>
      </c>
      <c r="B16" s="997" t="s">
        <v>251</v>
      </c>
      <c r="C16" s="998"/>
      <c r="D16" s="998"/>
      <c r="E16" s="997" t="s">
        <v>495</v>
      </c>
      <c r="F16" s="998"/>
      <c r="G16" s="998"/>
      <c r="H16" s="999"/>
    </row>
    <row r="17" spans="1:8" ht="54.75" customHeight="1">
      <c r="A17" s="996"/>
      <c r="B17" s="210" t="s">
        <v>252</v>
      </c>
      <c r="C17" s="211" t="s">
        <v>496</v>
      </c>
      <c r="D17" s="210" t="s">
        <v>247</v>
      </c>
      <c r="E17" s="210" t="s">
        <v>518</v>
      </c>
      <c r="F17" s="211" t="s">
        <v>497</v>
      </c>
      <c r="G17" s="210" t="s">
        <v>498</v>
      </c>
      <c r="H17" s="211" t="s">
        <v>499</v>
      </c>
    </row>
    <row r="18" spans="1:8" s="2" customFormat="1" ht="34.5" customHeight="1">
      <c r="A18" s="206">
        <v>2019</v>
      </c>
      <c r="B18" s="203">
        <v>5171</v>
      </c>
      <c r="C18" s="204">
        <v>59236</v>
      </c>
      <c r="D18" s="204">
        <v>103</v>
      </c>
      <c r="E18" s="204">
        <v>772</v>
      </c>
      <c r="F18" s="204" t="s">
        <v>25</v>
      </c>
      <c r="G18" s="204">
        <v>6234</v>
      </c>
      <c r="H18" s="204">
        <v>57504</v>
      </c>
    </row>
    <row r="19" spans="1:8" s="2" customFormat="1" ht="34.5" customHeight="1">
      <c r="A19" s="206">
        <v>2020</v>
      </c>
      <c r="B19" s="203">
        <v>9266</v>
      </c>
      <c r="C19" s="204">
        <v>77710</v>
      </c>
      <c r="D19" s="204">
        <v>7229</v>
      </c>
      <c r="E19" s="204">
        <v>617</v>
      </c>
      <c r="F19" s="204" t="s">
        <v>25</v>
      </c>
      <c r="G19" s="204">
        <v>4001</v>
      </c>
      <c r="H19" s="204">
        <v>89587</v>
      </c>
    </row>
    <row r="20" spans="1:8" s="2" customFormat="1" ht="34.5" customHeight="1">
      <c r="A20" s="206">
        <v>2021</v>
      </c>
      <c r="B20" s="203">
        <v>8389</v>
      </c>
      <c r="C20" s="204">
        <v>58285</v>
      </c>
      <c r="D20" s="204">
        <v>4319</v>
      </c>
      <c r="E20" s="204">
        <v>647</v>
      </c>
      <c r="F20" s="204" t="s">
        <v>25</v>
      </c>
      <c r="G20" s="204">
        <v>4290</v>
      </c>
      <c r="H20" s="204">
        <v>66056</v>
      </c>
    </row>
    <row r="21" spans="1:8" s="7" customFormat="1" ht="34.5" customHeight="1">
      <c r="A21" s="364">
        <v>2022</v>
      </c>
      <c r="B21" s="362">
        <v>10170</v>
      </c>
      <c r="C21" s="363">
        <v>77186</v>
      </c>
      <c r="D21" s="363">
        <v>17783</v>
      </c>
      <c r="E21" s="363">
        <v>68</v>
      </c>
      <c r="F21" s="359">
        <v>422</v>
      </c>
      <c r="G21" s="363">
        <v>3356</v>
      </c>
      <c r="H21" s="363">
        <v>101293</v>
      </c>
    </row>
    <row r="22" spans="1:8" s="7" customFormat="1" ht="34.5" customHeight="1">
      <c r="A22" s="206">
        <v>2023</v>
      </c>
      <c r="B22" s="383">
        <v>11681</v>
      </c>
      <c r="C22" s="384">
        <v>92895</v>
      </c>
      <c r="D22" s="384">
        <v>35</v>
      </c>
      <c r="E22" s="384">
        <v>562</v>
      </c>
      <c r="F22" s="204">
        <v>187</v>
      </c>
      <c r="G22" s="384">
        <v>2731</v>
      </c>
      <c r="H22" s="384">
        <v>116705</v>
      </c>
    </row>
    <row r="23" spans="1:8" s="7" customFormat="1" ht="34.5" customHeight="1">
      <c r="A23" s="207">
        <v>2024</v>
      </c>
      <c r="B23" s="260">
        <v>10937</v>
      </c>
      <c r="C23" s="261">
        <v>90243</v>
      </c>
      <c r="D23" s="261">
        <v>39</v>
      </c>
      <c r="E23" s="261">
        <v>770</v>
      </c>
      <c r="F23" s="261">
        <v>2</v>
      </c>
      <c r="G23" s="261">
        <v>2529</v>
      </c>
      <c r="H23" s="261">
        <v>97918</v>
      </c>
    </row>
    <row r="24" spans="1:8" s="410" customFormat="1" ht="17.25" customHeight="1">
      <c r="A24" s="992" t="s">
        <v>653</v>
      </c>
      <c r="B24" s="992"/>
      <c r="C24" s="992"/>
      <c r="D24" s="992"/>
      <c r="E24" s="992"/>
      <c r="F24" s="992"/>
      <c r="G24" s="992"/>
      <c r="H24" s="992"/>
    </row>
    <row r="25" spans="1:8" s="6" customFormat="1" ht="16.5" customHeight="1">
      <c r="A25" s="990" t="s">
        <v>241</v>
      </c>
      <c r="B25" s="990"/>
      <c r="C25" s="990"/>
      <c r="D25" s="205"/>
      <c r="E25" s="205"/>
      <c r="F25" s="205"/>
      <c r="G25" s="205"/>
      <c r="H25" s="205"/>
    </row>
  </sheetData>
  <mergeCells count="14">
    <mergeCell ref="A25:C25"/>
    <mergeCell ref="A2:H2"/>
    <mergeCell ref="A14:H14"/>
    <mergeCell ref="D4:H4"/>
    <mergeCell ref="B4:C4"/>
    <mergeCell ref="G3:H3"/>
    <mergeCell ref="A13:C13"/>
    <mergeCell ref="A16:A17"/>
    <mergeCell ref="A4:A5"/>
    <mergeCell ref="G15:H15"/>
    <mergeCell ref="B16:D16"/>
    <mergeCell ref="E16:H16"/>
    <mergeCell ref="A12:H12"/>
    <mergeCell ref="A24:H2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40">
    <tabColor rgb="FF00B050"/>
  </sheetPr>
  <dimension ref="A1:I24"/>
  <sheetViews>
    <sheetView view="pageBreakPreview" zoomScaleNormal="100" workbookViewId="0">
      <selection activeCell="A2" sqref="A2:F2"/>
    </sheetView>
  </sheetViews>
  <sheetFormatPr defaultRowHeight="13.5"/>
  <cols>
    <col min="1" max="1" width="13.5546875" style="3" customWidth="1"/>
    <col min="2" max="2" width="13.21875" style="3" customWidth="1"/>
    <col min="3" max="4" width="13.109375" style="3" customWidth="1"/>
    <col min="5" max="5" width="13.44140625" style="3" customWidth="1"/>
    <col min="6" max="6" width="11.44140625" style="3" customWidth="1"/>
    <col min="7" max="7" width="0.109375" style="3" customWidth="1"/>
    <col min="8" max="9" width="8.88671875" style="3" hidden="1" customWidth="1"/>
    <col min="10" max="16384" width="8.88671875" style="3"/>
  </cols>
  <sheetData>
    <row r="1" spans="1:7" s="17" customFormat="1" ht="16.5" customHeight="1">
      <c r="B1" s="73"/>
      <c r="C1" s="73"/>
      <c r="D1" s="73"/>
      <c r="E1" s="878" t="s">
        <v>321</v>
      </c>
      <c r="F1" s="878"/>
    </row>
    <row r="2" spans="1:7" s="4" customFormat="1" ht="50.25" customHeight="1">
      <c r="A2" s="665" t="s">
        <v>598</v>
      </c>
      <c r="B2" s="665"/>
      <c r="C2" s="665"/>
      <c r="D2" s="665"/>
      <c r="E2" s="665"/>
      <c r="F2" s="665"/>
    </row>
    <row r="3" spans="1:7" s="6" customFormat="1" ht="16.5" customHeight="1">
      <c r="A3" s="132" t="s">
        <v>59</v>
      </c>
      <c r="B3" s="144"/>
      <c r="C3" s="144"/>
      <c r="D3" s="144"/>
      <c r="E3" s="726" t="s">
        <v>71</v>
      </c>
      <c r="F3" s="726"/>
    </row>
    <row r="4" spans="1:7" s="9" customFormat="1" ht="34.5" customHeight="1">
      <c r="A4" s="727" t="s">
        <v>22</v>
      </c>
      <c r="B4" s="729" t="s">
        <v>23</v>
      </c>
      <c r="C4" s="813" t="s">
        <v>5</v>
      </c>
      <c r="D4" s="727" t="s">
        <v>500</v>
      </c>
      <c r="E4" s="731"/>
      <c r="F4" s="732"/>
    </row>
    <row r="5" spans="1:7" s="9" customFormat="1" ht="46.5" customHeight="1">
      <c r="A5" s="728"/>
      <c r="B5" s="730"/>
      <c r="C5" s="730"/>
      <c r="D5" s="69" t="s">
        <v>501</v>
      </c>
      <c r="E5" s="69" t="s">
        <v>502</v>
      </c>
      <c r="F5" s="157" t="s">
        <v>503</v>
      </c>
    </row>
    <row r="6" spans="1:7" s="77" customFormat="1" ht="33.950000000000003" customHeight="1">
      <c r="A6" s="231">
        <v>2019</v>
      </c>
      <c r="B6" s="201">
        <v>134271</v>
      </c>
      <c r="C6" s="202">
        <v>86721</v>
      </c>
      <c r="D6" s="202">
        <v>13209</v>
      </c>
      <c r="E6" s="202">
        <v>68468</v>
      </c>
      <c r="F6" s="204" t="s">
        <v>25</v>
      </c>
      <c r="G6" s="35"/>
    </row>
    <row r="7" spans="1:7" s="87" customFormat="1" ht="33.950000000000003" customHeight="1">
      <c r="A7" s="231">
        <v>2020</v>
      </c>
      <c r="B7" s="201">
        <v>132894</v>
      </c>
      <c r="C7" s="202">
        <v>85798</v>
      </c>
      <c r="D7" s="202">
        <v>13303</v>
      </c>
      <c r="E7" s="202">
        <v>67284</v>
      </c>
      <c r="F7" s="204" t="s">
        <v>25</v>
      </c>
      <c r="G7" s="35"/>
    </row>
    <row r="8" spans="1:7" s="95" customFormat="1" ht="33.950000000000003" customHeight="1">
      <c r="A8" s="131">
        <v>2021</v>
      </c>
      <c r="B8" s="201">
        <v>134574</v>
      </c>
      <c r="C8" s="202">
        <v>86686</v>
      </c>
      <c r="D8" s="202">
        <v>13573</v>
      </c>
      <c r="E8" s="202">
        <v>67706</v>
      </c>
      <c r="F8" s="204" t="s">
        <v>25</v>
      </c>
      <c r="G8" s="35"/>
    </row>
    <row r="9" spans="1:7" s="60" customFormat="1" ht="33.950000000000003" customHeight="1">
      <c r="A9" s="365">
        <v>2022</v>
      </c>
      <c r="B9" s="360">
        <v>138613</v>
      </c>
      <c r="C9" s="361">
        <v>88852</v>
      </c>
      <c r="D9" s="361">
        <v>14019</v>
      </c>
      <c r="E9" s="361">
        <v>69190</v>
      </c>
      <c r="F9" s="359" t="s">
        <v>25</v>
      </c>
      <c r="G9" s="39"/>
    </row>
    <row r="10" spans="1:7" s="366" customFormat="1" ht="33.950000000000003" customHeight="1">
      <c r="A10" s="385">
        <v>2023</v>
      </c>
      <c r="B10" s="381">
        <v>140995</v>
      </c>
      <c r="C10" s="382">
        <v>89955</v>
      </c>
      <c r="D10" s="382">
        <v>14233</v>
      </c>
      <c r="E10" s="382">
        <v>69931</v>
      </c>
      <c r="F10" s="204" t="s">
        <v>25</v>
      </c>
      <c r="G10" s="39"/>
    </row>
    <row r="11" spans="1:7" s="319" customFormat="1" ht="33.950000000000003" customHeight="1">
      <c r="A11" s="262">
        <v>2024</v>
      </c>
      <c r="B11" s="258">
        <v>139259</v>
      </c>
      <c r="C11" s="259">
        <v>86297</v>
      </c>
      <c r="D11" s="259">
        <v>14710</v>
      </c>
      <c r="E11" s="259">
        <v>71587</v>
      </c>
      <c r="F11" s="567" t="s">
        <v>25</v>
      </c>
      <c r="G11" s="39"/>
    </row>
    <row r="12" spans="1:7" s="6" customFormat="1" ht="16.5" customHeight="1">
      <c r="A12" s="696" t="s">
        <v>3</v>
      </c>
      <c r="B12" s="696"/>
      <c r="C12" s="696"/>
      <c r="D12" s="696"/>
      <c r="E12" s="696"/>
      <c r="F12" s="144"/>
    </row>
    <row r="13" spans="1:7" ht="15" customHeight="1">
      <c r="A13" s="63"/>
      <c r="B13" s="63"/>
      <c r="C13" s="63"/>
      <c r="D13" s="63"/>
      <c r="E13" s="63"/>
      <c r="F13" s="63"/>
    </row>
    <row r="14" spans="1:7" s="4" customFormat="1" ht="40.5" customHeight="1">
      <c r="A14" s="665" t="s">
        <v>529</v>
      </c>
      <c r="B14" s="665"/>
      <c r="C14" s="665"/>
      <c r="D14" s="665"/>
      <c r="E14" s="665"/>
      <c r="F14" s="665"/>
    </row>
    <row r="15" spans="1:7" s="6" customFormat="1" ht="16.5" customHeight="1">
      <c r="A15" s="132" t="s">
        <v>59</v>
      </c>
      <c r="B15" s="144"/>
      <c r="C15" s="144"/>
      <c r="D15" s="144"/>
      <c r="E15" s="726" t="s">
        <v>71</v>
      </c>
      <c r="F15" s="726"/>
    </row>
    <row r="16" spans="1:7" ht="34.5" customHeight="1">
      <c r="A16" s="727" t="s">
        <v>22</v>
      </c>
      <c r="B16" s="212" t="s">
        <v>1</v>
      </c>
      <c r="C16" s="813" t="s">
        <v>5</v>
      </c>
      <c r="D16" s="727" t="s">
        <v>349</v>
      </c>
      <c r="E16" s="731"/>
      <c r="F16" s="732"/>
    </row>
    <row r="17" spans="1:6" ht="36" customHeight="1">
      <c r="A17" s="728"/>
      <c r="B17" s="69" t="s">
        <v>24</v>
      </c>
      <c r="C17" s="730"/>
      <c r="D17" s="69" t="s">
        <v>502</v>
      </c>
      <c r="E17" s="69" t="s">
        <v>503</v>
      </c>
      <c r="F17" s="157" t="s">
        <v>519</v>
      </c>
    </row>
    <row r="18" spans="1:6" s="77" customFormat="1" ht="35.25" customHeight="1">
      <c r="A18" s="231">
        <v>2019</v>
      </c>
      <c r="B18" s="203">
        <v>5044</v>
      </c>
      <c r="C18" s="204">
        <v>47550</v>
      </c>
      <c r="D18" s="204">
        <v>39137</v>
      </c>
      <c r="E18" s="204">
        <v>1210</v>
      </c>
      <c r="F18" s="204">
        <v>7203</v>
      </c>
    </row>
    <row r="19" spans="1:6" s="87" customFormat="1" ht="35.25" customHeight="1">
      <c r="A19" s="231">
        <v>2020</v>
      </c>
      <c r="B19" s="203">
        <v>5211</v>
      </c>
      <c r="C19" s="204">
        <v>47096</v>
      </c>
      <c r="D19" s="204">
        <v>38712</v>
      </c>
      <c r="E19" s="204">
        <v>1309</v>
      </c>
      <c r="F19" s="204">
        <v>7075</v>
      </c>
    </row>
    <row r="20" spans="1:6" s="95" customFormat="1" ht="35.25" customHeight="1">
      <c r="A20" s="131">
        <v>2021</v>
      </c>
      <c r="B20" s="203">
        <v>5407</v>
      </c>
      <c r="C20" s="204">
        <v>47888</v>
      </c>
      <c r="D20" s="204">
        <v>39478</v>
      </c>
      <c r="E20" s="204">
        <v>1421</v>
      </c>
      <c r="F20" s="204">
        <v>6989</v>
      </c>
    </row>
    <row r="21" spans="1:6" s="57" customFormat="1" ht="35.25" customHeight="1">
      <c r="A21" s="332">
        <v>2022</v>
      </c>
      <c r="B21" s="362">
        <v>5643</v>
      </c>
      <c r="C21" s="363">
        <v>49761</v>
      </c>
      <c r="D21" s="363">
        <v>41129</v>
      </c>
      <c r="E21" s="363">
        <v>1663</v>
      </c>
      <c r="F21" s="363">
        <v>6969</v>
      </c>
    </row>
    <row r="22" spans="1:6" s="57" customFormat="1" ht="35.25" customHeight="1">
      <c r="A22" s="372">
        <v>2023</v>
      </c>
      <c r="B22" s="383">
        <v>5791</v>
      </c>
      <c r="C22" s="384">
        <v>51040</v>
      </c>
      <c r="D22" s="384">
        <v>42339</v>
      </c>
      <c r="E22" s="384">
        <v>1831</v>
      </c>
      <c r="F22" s="384">
        <v>6870</v>
      </c>
    </row>
    <row r="23" spans="1:6" s="57" customFormat="1" ht="35.25" customHeight="1">
      <c r="A23" s="326">
        <v>2024</v>
      </c>
      <c r="B23" s="260">
        <v>5990</v>
      </c>
      <c r="C23" s="261">
        <f>SUM(D23:F23)</f>
        <v>52962</v>
      </c>
      <c r="D23" s="261">
        <v>44139</v>
      </c>
      <c r="E23" s="261">
        <v>2043</v>
      </c>
      <c r="F23" s="261">
        <v>6780</v>
      </c>
    </row>
    <row r="24" spans="1:6" s="6" customFormat="1" ht="16.5" customHeight="1">
      <c r="A24" s="696" t="s">
        <v>3</v>
      </c>
      <c r="B24" s="696"/>
      <c r="C24" s="696"/>
      <c r="D24" s="696"/>
      <c r="E24" s="696"/>
      <c r="F24" s="144"/>
    </row>
  </sheetData>
  <mergeCells count="14">
    <mergeCell ref="E1:F1"/>
    <mergeCell ref="A24:E24"/>
    <mergeCell ref="A2:F2"/>
    <mergeCell ref="E3:F3"/>
    <mergeCell ref="A14:F14"/>
    <mergeCell ref="E15:F15"/>
    <mergeCell ref="A12:E12"/>
    <mergeCell ref="B4:B5"/>
    <mergeCell ref="A4:A5"/>
    <mergeCell ref="A16:A17"/>
    <mergeCell ref="D16:F16"/>
    <mergeCell ref="C16:C17"/>
    <mergeCell ref="C4:C5"/>
    <mergeCell ref="D4:F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2" customWidth="1"/>
    <col min="2" max="2" width="1" style="22" customWidth="1"/>
    <col min="3" max="3" width="25" style="22" customWidth="1"/>
    <col min="4" max="16384" width="7.109375" style="22"/>
  </cols>
  <sheetData>
    <row r="1" spans="1:3">
      <c r="A1" s="21" t="s">
        <v>88</v>
      </c>
    </row>
    <row r="2" spans="1:3" ht="13.5" thickBot="1">
      <c r="A2" s="21" t="s">
        <v>89</v>
      </c>
    </row>
    <row r="3" spans="1:3" ht="13.5" thickBot="1">
      <c r="A3" s="23" t="s">
        <v>90</v>
      </c>
      <c r="C3" s="24" t="s">
        <v>91</v>
      </c>
    </row>
    <row r="4" spans="1:3">
      <c r="A4" s="23">
        <v>3</v>
      </c>
    </row>
    <row r="6" spans="1:3" ht="13.5" thickBot="1"/>
    <row r="7" spans="1:3">
      <c r="A7" s="25" t="s">
        <v>92</v>
      </c>
    </row>
    <row r="8" spans="1:3">
      <c r="A8" s="26" t="s">
        <v>93</v>
      </c>
    </row>
    <row r="9" spans="1:3">
      <c r="A9" s="27" t="s">
        <v>94</v>
      </c>
    </row>
    <row r="10" spans="1:3">
      <c r="A10" s="26" t="s">
        <v>95</v>
      </c>
    </row>
    <row r="11" spans="1:3" ht="13.5" thickBot="1">
      <c r="A11" s="28" t="s">
        <v>96</v>
      </c>
    </row>
    <row r="13" spans="1:3" ht="13.5" thickBot="1"/>
    <row r="14" spans="1:3" ht="13.5" thickBot="1">
      <c r="A14" s="24" t="s">
        <v>97</v>
      </c>
    </row>
    <row r="16" spans="1:3" ht="13.5" thickBot="1"/>
    <row r="17" spans="1:3" ht="13.5" thickBot="1">
      <c r="C17" s="24" t="s">
        <v>98</v>
      </c>
    </row>
    <row r="20" spans="1:3">
      <c r="A20" s="29" t="s">
        <v>99</v>
      </c>
    </row>
    <row r="26" spans="1:3" ht="13.5" thickBot="1">
      <c r="C26" s="30" t="s">
        <v>100</v>
      </c>
    </row>
  </sheetData>
  <sheetProtection password="8863" sheet="1" objects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32</vt:i4>
      </vt:variant>
      <vt:variant>
        <vt:lpstr>이름 지정된 범위</vt:lpstr>
      </vt:variant>
      <vt:variant>
        <vt:i4>11</vt:i4>
      </vt:variant>
    </vt:vector>
  </HeadingPairs>
  <TitlesOfParts>
    <vt:vector size="43" baseType="lpstr">
      <vt:lpstr>1 공무원총괄</vt:lpstr>
      <vt:lpstr>1 공무원총괄 (2)</vt:lpstr>
      <vt:lpstr>2 시 공무원</vt:lpstr>
      <vt:lpstr>2 시 공무원 (2)</vt:lpstr>
      <vt:lpstr>3 시 본청공무원</vt:lpstr>
      <vt:lpstr>3 시 본청공무원 (2)</vt:lpstr>
      <vt:lpstr>3 시 본청공무원  (3)</vt:lpstr>
      <vt:lpstr>4 시 의회사무국, 직속기관 및 사업소 공무원</vt:lpstr>
      <vt:lpstr>4  시 의회사무국, 직속기관 및 사업소 공무원 (2)</vt:lpstr>
      <vt:lpstr>4 시 의회사무국,직속기관 및 사업소 공무원 (3)</vt:lpstr>
      <vt:lpstr>5 읍면동공무원</vt:lpstr>
      <vt:lpstr>6 소방공무원</vt:lpstr>
      <vt:lpstr>7 경찰공무원</vt:lpstr>
      <vt:lpstr>8 퇴직사유별 공무원</vt:lpstr>
      <vt:lpstr>8 퇴직사유별공무원(2)</vt:lpstr>
      <vt:lpstr>9 화재발생</vt:lpstr>
      <vt:lpstr>10 발화요인별 화재발생</vt:lpstr>
      <vt:lpstr>11 장소별 화재발생</vt:lpstr>
      <vt:lpstr>12 산불발생 현황</vt:lpstr>
      <vt:lpstr>13 소방장비</vt:lpstr>
      <vt:lpstr>13 소방장비 (2)</vt:lpstr>
      <vt:lpstr>14 구급활동실적</vt:lpstr>
      <vt:lpstr>15 구조활동실적</vt:lpstr>
      <vt:lpstr>16 재난사고 발생 및 피해현황</vt:lpstr>
      <vt:lpstr>17 자연재해 발생 및 피해현황</vt:lpstr>
      <vt:lpstr>18 소방대상물현황</vt:lpstr>
      <vt:lpstr>18 소방대상물현황 (2)</vt:lpstr>
      <vt:lpstr>19 위험물제조소 설치현황</vt:lpstr>
      <vt:lpstr>20 교통사고건수</vt:lpstr>
      <vt:lpstr>21 자동차단속 및 처리</vt:lpstr>
      <vt:lpstr>21 자동차단속 및 처리 (2)</vt:lpstr>
      <vt:lpstr>22 운전면허소지자</vt:lpstr>
      <vt:lpstr>'11 장소별 화재발생'!Print_Area</vt:lpstr>
      <vt:lpstr>'12 산불발생 현황'!Print_Area</vt:lpstr>
      <vt:lpstr>'13 소방장비 (2)'!Print_Area</vt:lpstr>
      <vt:lpstr>'2 시 공무원'!Print_Area</vt:lpstr>
      <vt:lpstr>'3 시 본청공무원  (3)'!Print_Area</vt:lpstr>
      <vt:lpstr>'3 시 본청공무원 (2)'!Print_Area</vt:lpstr>
      <vt:lpstr>'4  시 의회사무국, 직속기관 및 사업소 공무원 (2)'!Print_Area</vt:lpstr>
      <vt:lpstr>'4 시 의회사무국,직속기관 및 사업소 공무원 (3)'!Print_Area</vt:lpstr>
      <vt:lpstr>'6 소방공무원'!Print_Area</vt:lpstr>
      <vt:lpstr>'8 퇴직사유별 공무원'!Print_Area</vt:lpstr>
      <vt:lpstr>'8 퇴직사유별공무원(2)'!Print_Area</vt:lpstr>
    </vt:vector>
  </TitlesOfParts>
  <Company>.......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2023-05-09T08:09:38Z</cp:lastPrinted>
  <dcterms:created xsi:type="dcterms:W3CDTF">2004-07-02T01:20:20Z</dcterms:created>
  <dcterms:modified xsi:type="dcterms:W3CDTF">2026-02-23T06:46:25Z</dcterms:modified>
</cp:coreProperties>
</file>